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hhh\without Sorted\"/>
    </mc:Choice>
  </mc:AlternateContent>
  <bookViews>
    <workbookView xWindow="0" yWindow="0" windowWidth="28800" windowHeight="12135" tabRatio="457" activeTab="3"/>
  </bookViews>
  <sheets>
    <sheet name="T4A" sheetId="5" r:id="rId1"/>
    <sheet name="t4e" sheetId="1" r:id="rId2"/>
    <sheet name="4c bankwise" sheetId="11" r:id="rId3"/>
    <sheet name="4c districtwise" sheetId="12" r:id="rId4"/>
  </sheets>
  <definedNames>
    <definedName name="Excel_BuiltIn_Print_Area" localSheetId="0">T4A!$A$1:$N$4</definedName>
    <definedName name="_xlnm.Print_Area" localSheetId="2">'4c bankwise'!$A$1:$N$51</definedName>
    <definedName name="_xlnm.Print_Area" localSheetId="3">'4c districtwise'!$A$1:$N$38</definedName>
    <definedName name="_xlnm.Print_Area" localSheetId="0">T4A!$A$1:$N$58</definedName>
    <definedName name="_xlnm.Print_Area" localSheetId="1">t4e!$A$1:$L$58</definedName>
  </definedNames>
  <calcPr calcId="152511"/>
</workbook>
</file>

<file path=xl/calcChain.xml><?xml version="1.0" encoding="utf-8"?>
<calcChain xmlns="http://schemas.openxmlformats.org/spreadsheetml/2006/main">
  <c r="K47" i="11" l="1"/>
  <c r="K48" i="11"/>
  <c r="K49" i="11"/>
  <c r="H47" i="11"/>
  <c r="H48" i="11"/>
  <c r="H49" i="11"/>
  <c r="E47" i="11"/>
  <c r="E48" i="11"/>
  <c r="E49" i="11"/>
  <c r="J51" i="11"/>
  <c r="M6" i="12" l="1"/>
  <c r="M7" i="12"/>
  <c r="N7" i="12" s="1"/>
  <c r="M8" i="12"/>
  <c r="M9" i="12"/>
  <c r="M10" i="12"/>
  <c r="M11" i="12"/>
  <c r="N11" i="12" s="1"/>
  <c r="M12" i="12"/>
  <c r="N12" i="12" s="1"/>
  <c r="M13" i="12"/>
  <c r="N13" i="12" s="1"/>
  <c r="M14" i="12"/>
  <c r="N14" i="12" s="1"/>
  <c r="M15" i="12"/>
  <c r="M16" i="12"/>
  <c r="M17" i="12"/>
  <c r="N17" i="12" s="1"/>
  <c r="M18" i="12"/>
  <c r="M19" i="12"/>
  <c r="M20" i="12"/>
  <c r="N20" i="12" s="1"/>
  <c r="M21" i="12"/>
  <c r="N21" i="12" s="1"/>
  <c r="M22" i="12"/>
  <c r="M23" i="12"/>
  <c r="N23" i="12" s="1"/>
  <c r="M24" i="12"/>
  <c r="N24" i="12" s="1"/>
  <c r="M25" i="12"/>
  <c r="N25" i="12" s="1"/>
  <c r="M26" i="12"/>
  <c r="N26" i="12" s="1"/>
  <c r="M27" i="12"/>
  <c r="N27" i="12" s="1"/>
  <c r="M28" i="12"/>
  <c r="N28" i="12" s="1"/>
  <c r="M29" i="12"/>
  <c r="N29" i="12" s="1"/>
  <c r="M30" i="12"/>
  <c r="M31" i="12"/>
  <c r="N31" i="12" s="1"/>
  <c r="M32" i="12"/>
  <c r="N32" i="12" s="1"/>
  <c r="M33" i="12"/>
  <c r="N33" i="12" s="1"/>
  <c r="M34" i="12"/>
  <c r="M35" i="12"/>
  <c r="M36" i="12"/>
  <c r="M37" i="12"/>
  <c r="N37" i="12" s="1"/>
  <c r="M5" i="12"/>
  <c r="K35" i="12"/>
  <c r="K31" i="12"/>
  <c r="K27" i="12"/>
  <c r="K23" i="12"/>
  <c r="K19" i="12"/>
  <c r="K15" i="12"/>
  <c r="K11" i="12"/>
  <c r="K7" i="12"/>
  <c r="L38" i="12"/>
  <c r="I38" i="12"/>
  <c r="K38" i="12" s="1"/>
  <c r="G38" i="12"/>
  <c r="F38" i="12"/>
  <c r="D38" i="12"/>
  <c r="C38" i="12"/>
  <c r="K37" i="12"/>
  <c r="H37" i="12"/>
  <c r="E37" i="12"/>
  <c r="N36" i="12"/>
  <c r="K36" i="12"/>
  <c r="H36" i="12"/>
  <c r="E36" i="12"/>
  <c r="N35" i="12"/>
  <c r="H35" i="12"/>
  <c r="E35" i="12"/>
  <c r="N34" i="12"/>
  <c r="K34" i="12"/>
  <c r="H34" i="12"/>
  <c r="E34" i="12"/>
  <c r="K33" i="12"/>
  <c r="H33" i="12"/>
  <c r="E33" i="12"/>
  <c r="K32" i="12"/>
  <c r="H32" i="12"/>
  <c r="E32" i="12"/>
  <c r="H31" i="12"/>
  <c r="E31" i="12"/>
  <c r="N30" i="12"/>
  <c r="K30" i="12"/>
  <c r="H30" i="12"/>
  <c r="E30" i="12"/>
  <c r="K29" i="12"/>
  <c r="H29" i="12"/>
  <c r="E29" i="12"/>
  <c r="K28" i="12"/>
  <c r="H28" i="12"/>
  <c r="E28" i="12"/>
  <c r="H27" i="12"/>
  <c r="E27" i="12"/>
  <c r="K26" i="12"/>
  <c r="H26" i="12"/>
  <c r="E26" i="12"/>
  <c r="K25" i="12"/>
  <c r="H25" i="12"/>
  <c r="E25" i="12"/>
  <c r="K24" i="12"/>
  <c r="H24" i="12"/>
  <c r="E24" i="12"/>
  <c r="H23" i="12"/>
  <c r="E23" i="12"/>
  <c r="N22" i="12"/>
  <c r="K22" i="12"/>
  <c r="H22" i="12"/>
  <c r="E22" i="12"/>
  <c r="K21" i="12"/>
  <c r="H21" i="12"/>
  <c r="E21" i="12"/>
  <c r="K20" i="12"/>
  <c r="H20" i="12"/>
  <c r="E20" i="12"/>
  <c r="N19" i="12"/>
  <c r="H19" i="12"/>
  <c r="E19" i="12"/>
  <c r="N18" i="12"/>
  <c r="K18" i="12"/>
  <c r="H18" i="12"/>
  <c r="E18" i="12"/>
  <c r="K17" i="12"/>
  <c r="H17" i="12"/>
  <c r="E17" i="12"/>
  <c r="N16" i="12"/>
  <c r="K16" i="12"/>
  <c r="H16" i="12"/>
  <c r="E16" i="12"/>
  <c r="N15" i="12"/>
  <c r="H15" i="12"/>
  <c r="E15" i="12"/>
  <c r="K14" i="12"/>
  <c r="H14" i="12"/>
  <c r="E14" i="12"/>
  <c r="K13" i="12"/>
  <c r="H13" i="12"/>
  <c r="E13" i="12"/>
  <c r="K12" i="12"/>
  <c r="H12" i="12"/>
  <c r="E12" i="12"/>
  <c r="H11" i="12"/>
  <c r="E11" i="12"/>
  <c r="N10" i="12"/>
  <c r="K10" i="12"/>
  <c r="H10" i="12"/>
  <c r="E10" i="12"/>
  <c r="K9" i="12"/>
  <c r="H9" i="12"/>
  <c r="E9" i="12"/>
  <c r="N8" i="12"/>
  <c r="K8" i="12"/>
  <c r="H8" i="12"/>
  <c r="E8" i="12"/>
  <c r="H7" i="12"/>
  <c r="E7" i="12"/>
  <c r="N6" i="12"/>
  <c r="K6" i="12"/>
  <c r="H6" i="12"/>
  <c r="E6" i="12"/>
  <c r="N5" i="12"/>
  <c r="K5" i="12"/>
  <c r="H5" i="12"/>
  <c r="E5" i="12"/>
  <c r="M6" i="11"/>
  <c r="N6" i="11" s="1"/>
  <c r="M7" i="11"/>
  <c r="M8" i="11"/>
  <c r="N8" i="11" s="1"/>
  <c r="M9" i="11"/>
  <c r="N9" i="11" s="1"/>
  <c r="M10" i="11"/>
  <c r="N10" i="11" s="1"/>
  <c r="M11" i="11"/>
  <c r="M12" i="11"/>
  <c r="N12" i="11" s="1"/>
  <c r="M13" i="11"/>
  <c r="N13" i="11" s="1"/>
  <c r="M14" i="11"/>
  <c r="N14" i="11" s="1"/>
  <c r="M15" i="11"/>
  <c r="N15" i="11" s="1"/>
  <c r="M16" i="11"/>
  <c r="N16" i="11" s="1"/>
  <c r="M18" i="11"/>
  <c r="M19" i="11"/>
  <c r="N19" i="11" s="1"/>
  <c r="M20" i="11"/>
  <c r="N20" i="11" s="1"/>
  <c r="M22" i="11"/>
  <c r="N22" i="11" s="1"/>
  <c r="M23" i="11"/>
  <c r="M24" i="11"/>
  <c r="N24" i="11" s="1"/>
  <c r="M25" i="11"/>
  <c r="N25" i="11" s="1"/>
  <c r="M26" i="11"/>
  <c r="N26" i="11" s="1"/>
  <c r="M27" i="11"/>
  <c r="M28" i="11"/>
  <c r="N28" i="11" s="1"/>
  <c r="M29" i="11"/>
  <c r="N29" i="11" s="1"/>
  <c r="M30" i="11"/>
  <c r="N30" i="11" s="1"/>
  <c r="M31" i="11"/>
  <c r="M32" i="11"/>
  <c r="N32" i="11" s="1"/>
  <c r="M21" i="11"/>
  <c r="N21" i="11" s="1"/>
  <c r="M33" i="11"/>
  <c r="N33" i="11" s="1"/>
  <c r="M34" i="11"/>
  <c r="M35" i="11"/>
  <c r="N35" i="11" s="1"/>
  <c r="M36" i="11"/>
  <c r="N36" i="11" s="1"/>
  <c r="M38" i="11"/>
  <c r="M40" i="11"/>
  <c r="N40" i="11" s="1"/>
  <c r="M42" i="11"/>
  <c r="N42" i="11" s="1"/>
  <c r="M43" i="11"/>
  <c r="M44" i="11"/>
  <c r="N44" i="11" s="1"/>
  <c r="M45" i="11"/>
  <c r="N45" i="11" s="1"/>
  <c r="M46" i="11"/>
  <c r="N46" i="11" s="1"/>
  <c r="M47" i="11"/>
  <c r="N47" i="11" s="1"/>
  <c r="M48" i="11"/>
  <c r="N48" i="11" s="1"/>
  <c r="M49" i="11"/>
  <c r="N49" i="11" s="1"/>
  <c r="M5" i="11"/>
  <c r="N5" i="11" s="1"/>
  <c r="L50" i="11"/>
  <c r="I50" i="11"/>
  <c r="K50" i="11" s="1"/>
  <c r="G50" i="11"/>
  <c r="F50" i="11"/>
  <c r="D50" i="11"/>
  <c r="C50" i="11"/>
  <c r="K46" i="11"/>
  <c r="H46" i="11"/>
  <c r="E46" i="11"/>
  <c r="K45" i="11"/>
  <c r="H45" i="11"/>
  <c r="E45" i="11"/>
  <c r="K44" i="11"/>
  <c r="H44" i="11"/>
  <c r="E44" i="11"/>
  <c r="N43" i="11"/>
  <c r="K43" i="11"/>
  <c r="H43" i="11"/>
  <c r="E43" i="11"/>
  <c r="K42" i="11"/>
  <c r="H42" i="11"/>
  <c r="E42" i="11"/>
  <c r="L41" i="11"/>
  <c r="I41" i="11"/>
  <c r="K41" i="11" s="1"/>
  <c r="G41" i="11"/>
  <c r="F41" i="11"/>
  <c r="D41" i="11"/>
  <c r="C41" i="11"/>
  <c r="E41" i="11" s="1"/>
  <c r="K40" i="11"/>
  <c r="H40" i="11"/>
  <c r="E40" i="11"/>
  <c r="L39" i="11"/>
  <c r="I39" i="11"/>
  <c r="K39" i="11" s="1"/>
  <c r="G39" i="11"/>
  <c r="F39" i="11"/>
  <c r="D39" i="11"/>
  <c r="C39" i="11"/>
  <c r="N38" i="11"/>
  <c r="K38" i="11"/>
  <c r="H38" i="11"/>
  <c r="E38" i="11"/>
  <c r="L37" i="11"/>
  <c r="I37" i="11"/>
  <c r="K37" i="11" s="1"/>
  <c r="G37" i="11"/>
  <c r="F37" i="11"/>
  <c r="D37" i="11"/>
  <c r="C37" i="11"/>
  <c r="K36" i="11"/>
  <c r="H36" i="11"/>
  <c r="E36" i="11"/>
  <c r="K35" i="11"/>
  <c r="H35" i="11"/>
  <c r="N34" i="11"/>
  <c r="K34" i="11"/>
  <c r="H34" i="11"/>
  <c r="E34" i="11"/>
  <c r="K33" i="11"/>
  <c r="H33" i="11"/>
  <c r="E33" i="11"/>
  <c r="H21" i="11"/>
  <c r="K32" i="11"/>
  <c r="H32" i="11"/>
  <c r="E32" i="11"/>
  <c r="N31" i="11"/>
  <c r="H31" i="11"/>
  <c r="E31" i="11"/>
  <c r="K30" i="11"/>
  <c r="H30" i="11"/>
  <c r="E30" i="11"/>
  <c r="K29" i="11"/>
  <c r="H29" i="11"/>
  <c r="K28" i="11"/>
  <c r="H28" i="11"/>
  <c r="E28" i="11"/>
  <c r="N27" i="11"/>
  <c r="K27" i="11"/>
  <c r="H27" i="11"/>
  <c r="E27" i="11"/>
  <c r="K26" i="11"/>
  <c r="H26" i="11"/>
  <c r="E26" i="11"/>
  <c r="K25" i="11"/>
  <c r="H25" i="11"/>
  <c r="E25" i="11"/>
  <c r="K24" i="11"/>
  <c r="H24" i="11"/>
  <c r="E24" i="11"/>
  <c r="N23" i="11"/>
  <c r="K23" i="11"/>
  <c r="H23" i="11"/>
  <c r="E23" i="11"/>
  <c r="K22" i="11"/>
  <c r="H22" i="11"/>
  <c r="E22" i="11"/>
  <c r="E20" i="11"/>
  <c r="K19" i="11"/>
  <c r="H19" i="11"/>
  <c r="E19" i="11"/>
  <c r="N18" i="11"/>
  <c r="K18" i="11"/>
  <c r="H18" i="11"/>
  <c r="E18" i="11"/>
  <c r="L17" i="11"/>
  <c r="I17" i="11"/>
  <c r="G17" i="11"/>
  <c r="F17" i="11"/>
  <c r="D17" i="11"/>
  <c r="C17" i="11"/>
  <c r="K16" i="11"/>
  <c r="H16" i="11"/>
  <c r="E16" i="11"/>
  <c r="K15" i="11"/>
  <c r="H15" i="11"/>
  <c r="E15" i="11"/>
  <c r="K14" i="11"/>
  <c r="H14" i="11"/>
  <c r="E14" i="11"/>
  <c r="K13" i="11"/>
  <c r="H13" i="11"/>
  <c r="E13" i="11"/>
  <c r="K12" i="11"/>
  <c r="H12" i="11"/>
  <c r="E12" i="11"/>
  <c r="N11" i="11"/>
  <c r="K11" i="11"/>
  <c r="H11" i="11"/>
  <c r="E11" i="11"/>
  <c r="K10" i="11"/>
  <c r="H10" i="11"/>
  <c r="E10" i="11"/>
  <c r="K9" i="11"/>
  <c r="H9" i="11"/>
  <c r="E9" i="11"/>
  <c r="K8" i="11"/>
  <c r="H8" i="11"/>
  <c r="E8" i="11"/>
  <c r="N7" i="11"/>
  <c r="K7" i="11"/>
  <c r="H7" i="11"/>
  <c r="E7" i="11"/>
  <c r="K6" i="11"/>
  <c r="H6" i="11"/>
  <c r="E6" i="11"/>
  <c r="K5" i="11"/>
  <c r="H5" i="11"/>
  <c r="E5" i="11"/>
  <c r="J50" i="5"/>
  <c r="N50" i="5" s="1"/>
  <c r="I50" i="5"/>
  <c r="M50" i="5" s="1"/>
  <c r="H50" i="5"/>
  <c r="L50" i="5" s="1"/>
  <c r="G50" i="5"/>
  <c r="K50" i="5" s="1"/>
  <c r="F50" i="5"/>
  <c r="E50" i="5"/>
  <c r="D50" i="5"/>
  <c r="C50" i="5"/>
  <c r="N49" i="5"/>
  <c r="M49" i="5"/>
  <c r="L49" i="5"/>
  <c r="K49" i="5"/>
  <c r="N48" i="5"/>
  <c r="M48" i="5"/>
  <c r="N47" i="5"/>
  <c r="M47" i="5"/>
  <c r="L47" i="5"/>
  <c r="K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J41" i="5"/>
  <c r="N41" i="5" s="1"/>
  <c r="I41" i="5"/>
  <c r="M41" i="5" s="1"/>
  <c r="H41" i="5"/>
  <c r="L41" i="5" s="1"/>
  <c r="G41" i="5"/>
  <c r="K41" i="5" s="1"/>
  <c r="F41" i="5"/>
  <c r="E41" i="5"/>
  <c r="D41" i="5"/>
  <c r="C41" i="5"/>
  <c r="N40" i="5"/>
  <c r="M40" i="5"/>
  <c r="L40" i="5"/>
  <c r="K40" i="5"/>
  <c r="J39" i="5"/>
  <c r="N39" i="5" s="1"/>
  <c r="I39" i="5"/>
  <c r="M39" i="5" s="1"/>
  <c r="H39" i="5"/>
  <c r="L39" i="5" s="1"/>
  <c r="G39" i="5"/>
  <c r="K39" i="5" s="1"/>
  <c r="F39" i="5"/>
  <c r="E39" i="5"/>
  <c r="D39" i="5"/>
  <c r="C39" i="5"/>
  <c r="N38" i="5"/>
  <c r="M38" i="5"/>
  <c r="L38" i="5"/>
  <c r="K38" i="5"/>
  <c r="J37" i="5"/>
  <c r="N37" i="5" s="1"/>
  <c r="I37" i="5"/>
  <c r="M37" i="5" s="1"/>
  <c r="H37" i="5"/>
  <c r="L37" i="5" s="1"/>
  <c r="G37" i="5"/>
  <c r="K37" i="5" s="1"/>
  <c r="F37" i="5"/>
  <c r="E37" i="5"/>
  <c r="D37" i="5"/>
  <c r="C37" i="5"/>
  <c r="N36" i="5"/>
  <c r="M36" i="5"/>
  <c r="L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J17" i="5"/>
  <c r="J58" i="5" s="1"/>
  <c r="I17" i="5"/>
  <c r="I58" i="5" s="1"/>
  <c r="H17" i="5"/>
  <c r="H58" i="5" s="1"/>
  <c r="G17" i="5"/>
  <c r="G58" i="5" s="1"/>
  <c r="F17" i="5"/>
  <c r="F58" i="5" s="1"/>
  <c r="E17" i="5"/>
  <c r="E58" i="5" s="1"/>
  <c r="D17" i="5"/>
  <c r="D58" i="5" s="1"/>
  <c r="C17" i="5"/>
  <c r="C58" i="5" s="1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1" i="1"/>
  <c r="K41" i="1"/>
  <c r="J41" i="1"/>
  <c r="I41" i="1"/>
  <c r="H41" i="1"/>
  <c r="G41" i="1"/>
  <c r="F41" i="1"/>
  <c r="E41" i="1"/>
  <c r="D41" i="1"/>
  <c r="C41" i="1"/>
  <c r="L39" i="1"/>
  <c r="K39" i="1"/>
  <c r="J39" i="1"/>
  <c r="I39" i="1"/>
  <c r="H39" i="1"/>
  <c r="G39" i="1"/>
  <c r="F39" i="1"/>
  <c r="E39" i="1"/>
  <c r="D39" i="1"/>
  <c r="C39" i="1"/>
  <c r="L37" i="1"/>
  <c r="K37" i="1"/>
  <c r="J37" i="1"/>
  <c r="I37" i="1"/>
  <c r="H37" i="1"/>
  <c r="G37" i="1"/>
  <c r="F37" i="1"/>
  <c r="E37" i="1"/>
  <c r="D37" i="1"/>
  <c r="C37" i="1"/>
  <c r="L17" i="1"/>
  <c r="L58" i="1" s="1"/>
  <c r="K17" i="1"/>
  <c r="K58" i="1" s="1"/>
  <c r="J17" i="1"/>
  <c r="I17" i="1"/>
  <c r="I58" i="1" s="1"/>
  <c r="H17" i="1"/>
  <c r="H58" i="1" s="1"/>
  <c r="G17" i="1"/>
  <c r="G58" i="1" s="1"/>
  <c r="F17" i="1"/>
  <c r="E17" i="1"/>
  <c r="E58" i="1" s="1"/>
  <c r="D17" i="1"/>
  <c r="D58" i="1" s="1"/>
  <c r="C17" i="1"/>
  <c r="C58" i="1" s="1"/>
  <c r="E39" i="11" l="1"/>
  <c r="H41" i="11"/>
  <c r="M39" i="11"/>
  <c r="N39" i="11" s="1"/>
  <c r="D51" i="11"/>
  <c r="L51" i="11"/>
  <c r="H50" i="11"/>
  <c r="K58" i="5"/>
  <c r="F58" i="1"/>
  <c r="J58" i="1"/>
  <c r="F51" i="11"/>
  <c r="M41" i="11"/>
  <c r="N41" i="11" s="1"/>
  <c r="H39" i="11"/>
  <c r="M37" i="11"/>
  <c r="N37" i="11" s="1"/>
  <c r="M50" i="11"/>
  <c r="N50" i="11" s="1"/>
  <c r="E50" i="11"/>
  <c r="C51" i="11"/>
  <c r="E51" i="11" s="1"/>
  <c r="H17" i="11"/>
  <c r="G51" i="11"/>
  <c r="H51" i="11" s="1"/>
  <c r="K17" i="11"/>
  <c r="I51" i="11"/>
  <c r="K51" i="11" s="1"/>
  <c r="H38" i="12"/>
  <c r="E38" i="12"/>
  <c r="M38" i="12"/>
  <c r="N38" i="12" s="1"/>
  <c r="H37" i="11"/>
  <c r="E37" i="11"/>
  <c r="E17" i="11"/>
  <c r="M17" i="11"/>
  <c r="N9" i="12"/>
  <c r="L58" i="5"/>
  <c r="M58" i="5"/>
  <c r="N58" i="5"/>
  <c r="M17" i="5"/>
  <c r="K17" i="5"/>
  <c r="L17" i="5"/>
  <c r="N17" i="5"/>
  <c r="N17" i="11" l="1"/>
  <c r="M51" i="11"/>
  <c r="N51" i="11" s="1"/>
</calcChain>
</file>

<file path=xl/sharedStrings.xml><?xml version="1.0" encoding="utf-8"?>
<sst xmlns="http://schemas.openxmlformats.org/spreadsheetml/2006/main" count="275" uniqueCount="124">
  <si>
    <t>BANK-WISE POSITION OF MSME ADVANCES ( Outstanding)</t>
  </si>
  <si>
    <t>SNo.</t>
  </si>
  <si>
    <t>NAME OF THE BANK</t>
  </si>
  <si>
    <t>SMALL ENTERPRISES</t>
  </si>
  <si>
    <t>MEDIUM ENTERPRISES</t>
  </si>
  <si>
    <t>Others under MSME</t>
  </si>
  <si>
    <t>TOTAL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</si>
  <si>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</si>
  <si>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</si>
  <si>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</si>
  <si>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</si>
  <si>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</si>
  <si>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</si>
  <si>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</si>
  <si>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</si>
  <si>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</si>
  <si>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</si>
  <si>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</si>
  <si>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</si>
  <si>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</si>
  <si>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</si>
  <si>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</si>
  <si>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</si>
  <si>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</si>
  <si>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</si>
  <si>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</si>
  <si>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</si>
  <si>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</si>
  <si>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</si>
  <si>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</si>
  <si>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</si>
  <si>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</si>
  <si>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</si>
  <si>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</si>
  <si>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</si>
  <si>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</si>
  <si>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</si>
  <si>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</si>
  <si>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</si>
  <si>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</si>
  <si>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</si>
  <si>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</si>
  <si>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</si>
  <si>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</si>
  <si>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</si>
  <si>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</si>
  <si>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</si>
  <si>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</si>
  <si>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</si>
  <si>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</si>
  <si>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</si>
  <si>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</si>
  <si>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</si>
  <si>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</si>
  <si>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</si>
  <si>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</si>
  <si>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</si>
  <si>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</si>
  <si>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</si>
  <si>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</si>
  <si>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</si>
  <si>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</si>
  <si>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</si>
  <si>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DATA FOR THE YEAR ENDED  MARCH 2024</t>
  </si>
  <si>
    <t>S No.</t>
  </si>
  <si>
    <t>District name</t>
  </si>
  <si>
    <t>MSME</t>
  </si>
  <si>
    <t>OTHER PSA</t>
  </si>
  <si>
    <t>TOTAL PSA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</si>
  <si>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</si>
  <si>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</si>
  <si>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</si>
  <si>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</si>
  <si>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</si>
  <si>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</si>
  <si>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</si>
  <si>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</si>
  <si>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</si>
  <si>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</si>
  <si>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</si>
  <si>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</si>
  <si>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</si>
  <si>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</si>
  <si>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</si>
  <si>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</si>
  <si>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</si>
  <si>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</si>
  <si>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</si>
  <si>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</si>
  <si>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</si>
  <si>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</si>
  <si>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</si>
  <si>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</si>
  <si>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</si>
  <si>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</si>
  <si>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</si>
  <si>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</si>
  <si>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</si>
  <si>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</si>
  <si>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</si>
  <si>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</si>
  <si>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</si>
  <si>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</si>
  <si>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</si>
  <si>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</si>
  <si>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</si>
  <si>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</si>
  <si>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</si>
  <si>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</si>
  <si>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</si>
  <si>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RURAL</t>
  </si>
  <si>
    <t>SEMI URBAN</t>
  </si>
  <si>
    <t>URBAN</t>
  </si>
  <si>
    <t>No</t>
  </si>
  <si>
    <t>DATA FOR THE YEAR ENDED MARCH 2024</t>
  </si>
  <si>
    <t>AGRI</t>
  </si>
  <si>
    <t>Table No.4(B)</t>
  </si>
  <si>
    <t xml:space="preserve">Total MSME
</t>
  </si>
  <si>
    <t>(Amt. in Crore)</t>
  </si>
  <si>
    <t>Table No.4 (C.1)</t>
  </si>
  <si>
    <t>MICRO ENTERPRISES (Including Khadi &amp; Village Industries)</t>
  </si>
  <si>
    <t>Amt.</t>
  </si>
  <si>
    <t>Target</t>
  </si>
  <si>
    <t>C.D. RATIO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</si>
</sst>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3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1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9">
    <xf numFmtId="0" fontId="0" fillId="0" borderId="0" xfId="0"/>
    <xf numFmtId="0" fontId="0" fillId="0" borderId="0" xfId="0"/>
    <xf numFmtId="0" fontId="0" fillId="0" borderId="0" xfId="0"/>
    <xf numFmtId="0" fontId="20" fillId="0" borderId="0" xfId="0" applyFont="1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20" fillId="0" borderId="0" xfId="0" applyNumberFormat="1" applyFont="1"/>
    <xf numFmtId="2" fontId="0" fillId="24" borderId="0" xfId="0" applyNumberFormat="1" applyFill="1"/>
    <xf numFmtId="2" fontId="0" fillId="0" borderId="0" xfId="0" applyNumberFormat="1"/>
    <xf numFmtId="0" fontId="20" fillId="0" borderId="0" xfId="0" applyFont="1"/>
    <xf numFmtId="0" fontId="0" fillId="0" borderId="0" xfId="0" applyFill="1"/>
    <xf numFmtId="0" fontId="20" fillId="0" borderId="0" xfId="0" applyFont="1" applyFill="1"/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2" fontId="0" fillId="0" borderId="0" xfId="0" applyNumberFormat="1" applyFill="1"/>
    <xf numFmtId="2" fontId="24" fillId="0" borderId="11" xfId="0" applyNumberFormat="1" applyFont="1" applyFill="1" applyBorder="1"/>
    <xf numFmtId="2" fontId="19" fillId="0" borderId="11" xfId="0" applyNumberFormat="1" applyFont="1" applyFill="1" applyBorder="1"/>
    <xf numFmtId="2" fontId="22" fillId="0" borderId="11" xfId="0" applyNumberFormat="1" applyFont="1" applyFill="1" applyBorder="1"/>
    <xf numFmtId="2" fontId="23" fillId="0" borderId="11" xfId="0" applyNumberFormat="1" applyFont="1" applyFill="1" applyBorder="1"/>
    <xf numFmtId="0" fontId="25" fillId="0" borderId="0" xfId="0" applyFont="1" applyFill="1" applyAlignment="1">
      <alignment vertical="center"/>
    </xf>
    <xf numFmtId="2" fontId="25" fillId="0" borderId="0" xfId="0" applyNumberFormat="1" applyFont="1" applyFill="1" applyAlignment="1">
      <alignment vertical="center"/>
    </xf>
    <xf numFmtId="2" fontId="19" fillId="0" borderId="0" xfId="0" applyNumberFormat="1" applyFont="1" applyAlignment="1">
      <alignment horizontal="center"/>
    </xf>
    <xf numFmtId="0" fontId="20" fillId="0" borderId="11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2" fontId="25" fillId="0" borderId="0" xfId="0" applyNumberFormat="1" applyFont="1" applyAlignment="1">
      <alignment vertical="center"/>
    </xf>
    <xf numFmtId="2" fontId="20" fillId="0" borderId="0" xfId="0" applyNumberFormat="1" applyFont="1" applyAlignment="1"/>
    <xf numFmtId="2" fontId="20" fillId="0" borderId="11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2" fontId="20" fillId="0" borderId="11" xfId="0" applyNumberFormat="1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left"/>
    </xf>
    <xf numFmtId="2" fontId="24" fillId="0" borderId="11" xfId="0" applyNumberFormat="1" applyFont="1" applyBorder="1"/>
    <xf numFmtId="2" fontId="24" fillId="24" borderId="11" xfId="0" applyNumberFormat="1" applyFont="1" applyFill="1" applyBorder="1"/>
    <xf numFmtId="0" fontId="24" fillId="0" borderId="0" xfId="0" applyFont="1"/>
    <xf numFmtId="2" fontId="19" fillId="0" borderId="11" xfId="0" applyNumberFormat="1" applyFont="1" applyBorder="1"/>
    <xf numFmtId="2" fontId="19" fillId="24" borderId="11" xfId="0" applyNumberFormat="1" applyFont="1" applyFill="1" applyBorder="1"/>
    <xf numFmtId="0" fontId="19" fillId="0" borderId="0" xfId="0" applyFont="1"/>
    <xf numFmtId="0" fontId="24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left"/>
    </xf>
    <xf numFmtId="2" fontId="24" fillId="0" borderId="10" xfId="0" applyNumberFormat="1" applyFont="1" applyBorder="1"/>
    <xf numFmtId="2" fontId="24" fillId="24" borderId="10" xfId="0" applyNumberFormat="1" applyFont="1" applyFill="1" applyBorder="1"/>
    <xf numFmtId="2" fontId="24" fillId="0" borderId="12" xfId="0" applyNumberFormat="1" applyFont="1" applyBorder="1"/>
    <xf numFmtId="2" fontId="19" fillId="0" borderId="10" xfId="0" applyNumberFormat="1" applyFont="1" applyBorder="1"/>
    <xf numFmtId="2" fontId="19" fillId="24" borderId="10" xfId="0" applyNumberFormat="1" applyFont="1" applyFill="1" applyBorder="1"/>
    <xf numFmtId="0" fontId="19" fillId="0" borderId="10" xfId="0" applyFont="1" applyBorder="1"/>
    <xf numFmtId="0" fontId="24" fillId="0" borderId="11" xfId="0" applyFont="1" applyBorder="1"/>
    <xf numFmtId="0" fontId="24" fillId="0" borderId="10" xfId="0" applyFont="1" applyBorder="1"/>
    <xf numFmtId="0" fontId="24" fillId="0" borderId="11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left"/>
    </xf>
    <xf numFmtId="0" fontId="24" fillId="0" borderId="0" xfId="0" applyFont="1" applyFill="1"/>
    <xf numFmtId="0" fontId="19" fillId="0" borderId="0" xfId="0" applyFont="1" applyFill="1"/>
    <xf numFmtId="2" fontId="25" fillId="0" borderId="0" xfId="0" applyNumberFormat="1" applyFont="1" applyAlignment="1">
      <alignment horizontal="center" vertical="center" wrapText="1"/>
    </xf>
    <xf numFmtId="2" fontId="20" fillId="0" borderId="0" xfId="0" applyNumberFormat="1" applyFont="1" applyAlignment="1">
      <alignment horizontal="right"/>
    </xf>
    <xf numFmtId="0" fontId="20" fillId="0" borderId="11" xfId="0" applyFont="1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2" fontId="19" fillId="0" borderId="11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/>
    <xf numFmtId="2" fontId="26" fillId="0" borderId="11" xfId="0" applyNumberFormat="1" applyFont="1" applyBorder="1" applyAlignment="1">
      <alignment horizontal="center" vertical="center" wrapText="1"/>
    </xf>
    <xf numFmtId="2" fontId="20" fillId="0" borderId="0" xfId="0" applyNumberFormat="1" applyFont="1" applyBorder="1" applyAlignment="1">
      <alignment horizontal="right"/>
    </xf>
    <xf numFmtId="2" fontId="26" fillId="0" borderId="13" xfId="0" applyNumberFormat="1" applyFont="1" applyBorder="1" applyAlignment="1">
      <alignment horizontal="center" vertical="center" wrapText="1"/>
    </xf>
    <xf numFmtId="2" fontId="26" fillId="0" borderId="14" xfId="0" applyNumberFormat="1" applyFont="1" applyBorder="1" applyAlignment="1">
      <alignment horizontal="center" vertical="center" wrapText="1"/>
    </xf>
    <xf numFmtId="2" fontId="18" fillId="0" borderId="11" xfId="0" applyNumberFormat="1" applyFont="1" applyBorder="1" applyAlignment="1">
      <alignment horizontal="center" vertical="center"/>
    </xf>
    <xf numFmtId="0" fontId="20" fillId="0" borderId="11" xfId="0" applyFont="1" applyFill="1" applyBorder="1" applyAlignment="1">
      <alignment vertical="center"/>
    </xf>
    <xf numFmtId="0" fontId="20" fillId="0" borderId="11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/>
    </xf>
    <xf numFmtId="0" fontId="19" fillId="0" borderId="11" xfId="0" applyFont="1" applyFill="1" applyBorder="1"/>
    <xf numFmtId="2" fontId="19" fillId="0" borderId="0" xfId="0" applyNumberFormat="1" applyFont="1" applyFill="1" applyAlignment="1">
      <alignment horizontal="center"/>
    </xf>
    <xf numFmtId="2" fontId="26" fillId="0" borderId="11" xfId="0" applyNumberFormat="1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view="pageBreakPreview" zoomScaleNormal="100" zoomScaleSheetLayoutView="100" workbookViewId="0">
      <pane xSplit="2" topLeftCell="C1" activePane="topRight" state="frozen"/>
      <selection activeCell="C1" sqref="C1:N1"/>
      <selection pane="topRight" activeCell="M4" sqref="M4"/>
    </sheetView>
  </sheetViews>
  <sheetFormatPr defaultRowHeight="12.75" x14ac:dyDescent="0.2"/>
  <cols>
    <col min="1" max="1" width="5.7109375" style="1" customWidth="1"/>
    <col min="2" max="2" width="34" style="1" customWidth="1"/>
    <col min="3" max="7" width="12.28515625" style="11" customWidth="1"/>
    <col min="8" max="9" width="12.28515625" style="12" customWidth="1"/>
    <col min="10" max="13" width="12.28515625" style="11" customWidth="1"/>
    <col min="14" max="14" width="12.28515625" style="12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30" customFormat="1" ht="39.75" customHeight="1" x14ac:dyDescent="0.2">
      <c r="A1" s="30" t="s">
        <v>106</v>
      </c>
      <c r="C1" s="58" t="s">
        <v>107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255" s="4" customFormat="1" ht="18.75" customHeight="1" x14ac:dyDescent="0.25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59" t="s">
        <v>118</v>
      </c>
      <c r="L2" s="59"/>
      <c r="M2" s="59"/>
      <c r="N2" s="59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</row>
    <row r="3" spans="1:255" s="6" customFormat="1" ht="21" customHeight="1" x14ac:dyDescent="0.2">
      <c r="A3" s="60" t="s">
        <v>1</v>
      </c>
      <c r="B3" s="60" t="s">
        <v>2</v>
      </c>
      <c r="C3" s="62" t="s">
        <v>108</v>
      </c>
      <c r="D3" s="62"/>
      <c r="E3" s="62"/>
      <c r="F3" s="62"/>
      <c r="G3" s="62" t="s">
        <v>109</v>
      </c>
      <c r="H3" s="62"/>
      <c r="I3" s="62"/>
      <c r="J3" s="62"/>
      <c r="K3" s="62" t="s">
        <v>123</v>
      </c>
      <c r="L3" s="62"/>
      <c r="M3" s="62"/>
      <c r="N3" s="62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</row>
    <row r="4" spans="1:255" s="7" customFormat="1" ht="31.5" customHeight="1" x14ac:dyDescent="0.2">
      <c r="A4" s="61"/>
      <c r="B4" s="61"/>
      <c r="C4" s="33" t="s">
        <v>110</v>
      </c>
      <c r="D4" s="33" t="s">
        <v>111</v>
      </c>
      <c r="E4" s="33" t="s">
        <v>112</v>
      </c>
      <c r="F4" s="33" t="s">
        <v>6</v>
      </c>
      <c r="G4" s="33" t="s">
        <v>110</v>
      </c>
      <c r="H4" s="33" t="s">
        <v>111</v>
      </c>
      <c r="I4" s="33" t="s">
        <v>112</v>
      </c>
      <c r="J4" s="33" t="s">
        <v>6</v>
      </c>
      <c r="K4" s="33" t="s">
        <v>110</v>
      </c>
      <c r="L4" s="33" t="s">
        <v>111</v>
      </c>
      <c r="M4" s="33" t="s">
        <v>112</v>
      </c>
      <c r="N4" s="33" t="s">
        <v>6</v>
      </c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pans="1:255" s="40" customFormat="1" ht="15.75" customHeight="1" x14ac:dyDescent="0.2">
      <c r="A5" s="36">
        <v>1</v>
      </c>
      <c r="B5" s="37" t="s">
        <v>7</v>
      </c>
      <c r="C5" s="38">
        <v>3822.53</v>
      </c>
      <c r="D5" s="38">
        <v>4408.2</v>
      </c>
      <c r="E5" s="38">
        <v>10626.78</v>
      </c>
      <c r="F5" s="38">
        <v>18857.509999999998</v>
      </c>
      <c r="G5" s="38">
        <v>1845.62</v>
      </c>
      <c r="H5" s="39">
        <v>2603.79</v>
      </c>
      <c r="I5" s="39">
        <v>9960.81</v>
      </c>
      <c r="J5" s="38">
        <v>14410.22</v>
      </c>
      <c r="K5" s="38">
        <f t="shared" ref="K5:K33" si="0">(G5/C5)*100</f>
        <v>48.28268188869675</v>
      </c>
      <c r="L5" s="38">
        <f t="shared" ref="L5:L36" si="1">(H5/D5)*100</f>
        <v>59.066966108615759</v>
      </c>
      <c r="M5" s="38">
        <f t="shared" ref="M5:M36" si="2">(I5/E5)*100</f>
        <v>93.733096949405166</v>
      </c>
      <c r="N5" s="39">
        <f t="shared" ref="N5:N36" si="3">(J5/F5)*100</f>
        <v>76.416345530242339</v>
      </c>
    </row>
    <row r="6" spans="1:255" s="40" customFormat="1" ht="15.75" customHeight="1" x14ac:dyDescent="0.2">
      <c r="A6" s="36">
        <v>2</v>
      </c>
      <c r="B6" s="37" t="s">
        <v>8</v>
      </c>
      <c r="C6" s="38">
        <v>683.5</v>
      </c>
      <c r="D6" s="38">
        <v>976.61</v>
      </c>
      <c r="E6" s="38">
        <v>4384.26</v>
      </c>
      <c r="F6" s="38">
        <v>6044.37</v>
      </c>
      <c r="G6" s="38">
        <v>422.67</v>
      </c>
      <c r="H6" s="39">
        <v>742.39</v>
      </c>
      <c r="I6" s="39">
        <v>5138.12</v>
      </c>
      <c r="J6" s="38">
        <v>6303.18</v>
      </c>
      <c r="K6" s="38">
        <f t="shared" si="0"/>
        <v>61.839063643013901</v>
      </c>
      <c r="L6" s="38">
        <f t="shared" si="1"/>
        <v>76.017038531245845</v>
      </c>
      <c r="M6" s="38">
        <f t="shared" si="2"/>
        <v>117.19469192064338</v>
      </c>
      <c r="N6" s="39">
        <f t="shared" si="3"/>
        <v>104.28183582408093</v>
      </c>
    </row>
    <row r="7" spans="1:255" s="40" customFormat="1" ht="15.75" customHeight="1" x14ac:dyDescent="0.2">
      <c r="A7" s="36">
        <v>3</v>
      </c>
      <c r="B7" s="37" t="s">
        <v>9</v>
      </c>
      <c r="C7" s="38">
        <v>533.79</v>
      </c>
      <c r="D7" s="38">
        <v>315.33999999999997</v>
      </c>
      <c r="E7" s="38">
        <v>1800.07</v>
      </c>
      <c r="F7" s="38">
        <v>2649.2</v>
      </c>
      <c r="G7" s="38">
        <v>215.05</v>
      </c>
      <c r="H7" s="39">
        <v>302.51</v>
      </c>
      <c r="I7" s="39">
        <v>1790.48</v>
      </c>
      <c r="J7" s="38">
        <v>2308.04</v>
      </c>
      <c r="K7" s="38">
        <f t="shared" si="0"/>
        <v>40.287378931789661</v>
      </c>
      <c r="L7" s="38">
        <f t="shared" si="1"/>
        <v>95.931375658019931</v>
      </c>
      <c r="M7" s="38">
        <f t="shared" si="2"/>
        <v>99.46724294055231</v>
      </c>
      <c r="N7" s="39">
        <f t="shared" si="3"/>
        <v>87.122150083043948</v>
      </c>
    </row>
    <row r="8" spans="1:255" s="40" customFormat="1" ht="15.75" customHeight="1" x14ac:dyDescent="0.2">
      <c r="A8" s="36">
        <v>4</v>
      </c>
      <c r="B8" s="37" t="s">
        <v>10</v>
      </c>
      <c r="C8" s="38">
        <v>231.86</v>
      </c>
      <c r="D8" s="38">
        <v>669.75</v>
      </c>
      <c r="E8" s="38">
        <v>4941.28</v>
      </c>
      <c r="F8" s="38">
        <v>5842.89</v>
      </c>
      <c r="G8" s="38">
        <v>163.83000000000001</v>
      </c>
      <c r="H8" s="39">
        <v>660.62</v>
      </c>
      <c r="I8" s="39">
        <v>4624.3900000000003</v>
      </c>
      <c r="J8" s="38">
        <v>5448.84</v>
      </c>
      <c r="K8" s="38">
        <f t="shared" si="0"/>
        <v>70.659018373156215</v>
      </c>
      <c r="L8" s="38">
        <f t="shared" si="1"/>
        <v>98.636804777902199</v>
      </c>
      <c r="M8" s="38">
        <f t="shared" si="2"/>
        <v>93.586884370041773</v>
      </c>
      <c r="N8" s="39">
        <f t="shared" si="3"/>
        <v>93.255905895883714</v>
      </c>
    </row>
    <row r="9" spans="1:255" s="40" customFormat="1" ht="15.75" customHeight="1" x14ac:dyDescent="0.2">
      <c r="A9" s="36">
        <v>5</v>
      </c>
      <c r="B9" s="37" t="s">
        <v>11</v>
      </c>
      <c r="C9" s="38">
        <v>3205.04</v>
      </c>
      <c r="D9" s="38">
        <v>3135.03</v>
      </c>
      <c r="E9" s="38">
        <v>4746.8999999999996</v>
      </c>
      <c r="F9" s="38">
        <v>11086.97</v>
      </c>
      <c r="G9" s="38">
        <v>1075.3399999999999</v>
      </c>
      <c r="H9" s="39">
        <v>1160.47</v>
      </c>
      <c r="I9" s="39">
        <v>3332.78</v>
      </c>
      <c r="J9" s="38">
        <v>5568.59</v>
      </c>
      <c r="K9" s="38">
        <f t="shared" si="0"/>
        <v>33.551531338142425</v>
      </c>
      <c r="L9" s="38">
        <f t="shared" si="1"/>
        <v>37.016232699527599</v>
      </c>
      <c r="M9" s="38">
        <f t="shared" si="2"/>
        <v>70.209610482630779</v>
      </c>
      <c r="N9" s="39">
        <f t="shared" si="3"/>
        <v>50.226436979625632</v>
      </c>
    </row>
    <row r="10" spans="1:255" s="40" customFormat="1" ht="15.75" customHeight="1" x14ac:dyDescent="0.2">
      <c r="A10" s="36">
        <v>6</v>
      </c>
      <c r="B10" s="37" t="s">
        <v>12</v>
      </c>
      <c r="C10" s="38">
        <v>808.72</v>
      </c>
      <c r="D10" s="38">
        <v>457.46</v>
      </c>
      <c r="E10" s="38">
        <v>3381</v>
      </c>
      <c r="F10" s="38">
        <v>4647.18</v>
      </c>
      <c r="G10" s="38">
        <v>230.28</v>
      </c>
      <c r="H10" s="39">
        <v>203.88</v>
      </c>
      <c r="I10" s="39">
        <v>6002.76</v>
      </c>
      <c r="J10" s="38">
        <v>6436.92</v>
      </c>
      <c r="K10" s="38">
        <f t="shared" si="0"/>
        <v>28.474626570382828</v>
      </c>
      <c r="L10" s="38">
        <f t="shared" si="1"/>
        <v>44.567831067197133</v>
      </c>
      <c r="M10" s="38">
        <f t="shared" si="2"/>
        <v>177.54392191659275</v>
      </c>
      <c r="N10" s="39">
        <f t="shared" si="3"/>
        <v>138.51238815797967</v>
      </c>
    </row>
    <row r="11" spans="1:255" s="40" customFormat="1" ht="15.75" customHeight="1" x14ac:dyDescent="0.2">
      <c r="A11" s="36">
        <v>7</v>
      </c>
      <c r="B11" s="37" t="s">
        <v>13</v>
      </c>
      <c r="C11" s="38">
        <v>336.4</v>
      </c>
      <c r="D11" s="38">
        <v>188.6</v>
      </c>
      <c r="E11" s="38">
        <v>756.53</v>
      </c>
      <c r="F11" s="38">
        <v>1281.53</v>
      </c>
      <c r="G11" s="38">
        <v>154.19</v>
      </c>
      <c r="H11" s="39">
        <v>156.01</v>
      </c>
      <c r="I11" s="39">
        <v>962.85</v>
      </c>
      <c r="J11" s="38">
        <v>1273.05</v>
      </c>
      <c r="K11" s="38">
        <f t="shared" si="0"/>
        <v>45.835315101070158</v>
      </c>
      <c r="L11" s="38">
        <f t="shared" si="1"/>
        <v>82.720042417815478</v>
      </c>
      <c r="M11" s="38">
        <f t="shared" si="2"/>
        <v>127.27188611158844</v>
      </c>
      <c r="N11" s="39">
        <f t="shared" si="3"/>
        <v>99.3382909490999</v>
      </c>
    </row>
    <row r="12" spans="1:255" s="40" customFormat="1" ht="15.75" customHeight="1" x14ac:dyDescent="0.2">
      <c r="A12" s="36">
        <v>8</v>
      </c>
      <c r="B12" s="37" t="s">
        <v>14</v>
      </c>
      <c r="C12" s="38">
        <v>33.82</v>
      </c>
      <c r="D12" s="38">
        <v>75.849999999999994</v>
      </c>
      <c r="E12" s="38">
        <v>715.06</v>
      </c>
      <c r="F12" s="38">
        <v>824.73</v>
      </c>
      <c r="G12" s="38">
        <v>4.49</v>
      </c>
      <c r="H12" s="39">
        <v>9.01</v>
      </c>
      <c r="I12" s="39">
        <v>277.27</v>
      </c>
      <c r="J12" s="38">
        <v>290.77</v>
      </c>
      <c r="K12" s="38">
        <f t="shared" si="0"/>
        <v>13.276167947959788</v>
      </c>
      <c r="L12" s="38">
        <f t="shared" si="1"/>
        <v>11.878707976268952</v>
      </c>
      <c r="M12" s="38">
        <f t="shared" si="2"/>
        <v>38.775767068497743</v>
      </c>
      <c r="N12" s="39">
        <f t="shared" si="3"/>
        <v>35.256386938755711</v>
      </c>
    </row>
    <row r="13" spans="1:255" s="40" customFormat="1" ht="15.75" customHeight="1" x14ac:dyDescent="0.2">
      <c r="A13" s="36">
        <v>9</v>
      </c>
      <c r="B13" s="37" t="s">
        <v>15</v>
      </c>
      <c r="C13" s="38">
        <v>2387.2600000000002</v>
      </c>
      <c r="D13" s="38">
        <v>3762.39</v>
      </c>
      <c r="E13" s="38">
        <v>12940.14</v>
      </c>
      <c r="F13" s="38">
        <v>19089.79</v>
      </c>
      <c r="G13" s="38">
        <v>701.62</v>
      </c>
      <c r="H13" s="39">
        <v>1076.8499999999999</v>
      </c>
      <c r="I13" s="39">
        <v>13887.2</v>
      </c>
      <c r="J13" s="38">
        <v>15665.67</v>
      </c>
      <c r="K13" s="38">
        <f t="shared" si="0"/>
        <v>29.390179536372241</v>
      </c>
      <c r="L13" s="38">
        <f t="shared" si="1"/>
        <v>28.62143477948857</v>
      </c>
      <c r="M13" s="38">
        <f t="shared" si="2"/>
        <v>107.31877707660043</v>
      </c>
      <c r="N13" s="39">
        <f t="shared" si="3"/>
        <v>82.0630818882764</v>
      </c>
    </row>
    <row r="14" spans="1:255" s="40" customFormat="1" ht="15.75" customHeight="1" x14ac:dyDescent="0.2">
      <c r="A14" s="36">
        <v>10</v>
      </c>
      <c r="B14" s="37" t="s">
        <v>16</v>
      </c>
      <c r="C14" s="38">
        <v>13368.23</v>
      </c>
      <c r="D14" s="38">
        <v>21888.76</v>
      </c>
      <c r="E14" s="38">
        <v>43099.79</v>
      </c>
      <c r="F14" s="38">
        <v>78356.78</v>
      </c>
      <c r="G14" s="38">
        <v>6334.86</v>
      </c>
      <c r="H14" s="39">
        <v>11028.19</v>
      </c>
      <c r="I14" s="39">
        <v>34357.33</v>
      </c>
      <c r="J14" s="38">
        <v>51720.38</v>
      </c>
      <c r="K14" s="38">
        <f t="shared" si="0"/>
        <v>47.38742526123503</v>
      </c>
      <c r="L14" s="38">
        <f t="shared" si="1"/>
        <v>50.382890579457232</v>
      </c>
      <c r="M14" s="38">
        <f t="shared" si="2"/>
        <v>79.715771236936433</v>
      </c>
      <c r="N14" s="39">
        <f t="shared" si="3"/>
        <v>66.006260083683884</v>
      </c>
    </row>
    <row r="15" spans="1:255" s="40" customFormat="1" ht="15.75" customHeight="1" x14ac:dyDescent="0.2">
      <c r="A15" s="36">
        <v>11</v>
      </c>
      <c r="B15" s="37" t="s">
        <v>17</v>
      </c>
      <c r="C15" s="38">
        <v>1299.17</v>
      </c>
      <c r="D15" s="38">
        <v>883.63</v>
      </c>
      <c r="E15" s="38">
        <v>2260.5100000000002</v>
      </c>
      <c r="F15" s="38">
        <v>4443.3100000000004</v>
      </c>
      <c r="G15" s="38">
        <v>242.92</v>
      </c>
      <c r="H15" s="39">
        <v>408.4</v>
      </c>
      <c r="I15" s="39">
        <v>3687.17</v>
      </c>
      <c r="J15" s="38">
        <v>4338.49</v>
      </c>
      <c r="K15" s="38">
        <f t="shared" si="0"/>
        <v>18.698091858648212</v>
      </c>
      <c r="L15" s="38">
        <f t="shared" si="1"/>
        <v>46.218439844731392</v>
      </c>
      <c r="M15" s="38">
        <f t="shared" si="2"/>
        <v>163.11230651490149</v>
      </c>
      <c r="N15" s="39">
        <f t="shared" si="3"/>
        <v>97.640947851939202</v>
      </c>
    </row>
    <row r="16" spans="1:255" s="40" customFormat="1" ht="15.75" customHeight="1" x14ac:dyDescent="0.2">
      <c r="A16" s="36">
        <v>12</v>
      </c>
      <c r="B16" s="37" t="s">
        <v>18</v>
      </c>
      <c r="C16" s="38">
        <v>720.44</v>
      </c>
      <c r="D16" s="38">
        <v>1508.47</v>
      </c>
      <c r="E16" s="38">
        <v>10241.67</v>
      </c>
      <c r="F16" s="38">
        <v>12470.58</v>
      </c>
      <c r="G16" s="38">
        <v>370.45</v>
      </c>
      <c r="H16" s="39">
        <v>731.68</v>
      </c>
      <c r="I16" s="39">
        <v>4725.58</v>
      </c>
      <c r="J16" s="38">
        <v>5827.71</v>
      </c>
      <c r="K16" s="38">
        <f t="shared" si="0"/>
        <v>51.419965576592077</v>
      </c>
      <c r="L16" s="38">
        <f t="shared" si="1"/>
        <v>48.504776362804691</v>
      </c>
      <c r="M16" s="38">
        <f t="shared" si="2"/>
        <v>46.140717285364587</v>
      </c>
      <c r="N16" s="39">
        <f t="shared" si="3"/>
        <v>46.731667652988072</v>
      </c>
    </row>
    <row r="17" spans="1:14" s="43" customFormat="1" ht="15.75" customHeight="1" x14ac:dyDescent="0.25">
      <c r="A17" s="66" t="s">
        <v>19</v>
      </c>
      <c r="B17" s="67"/>
      <c r="C17" s="41">
        <f t="shared" ref="C17:J17" si="4">SUM(C5:C16)</f>
        <v>27430.76</v>
      </c>
      <c r="D17" s="41">
        <f t="shared" si="4"/>
        <v>38270.089999999997</v>
      </c>
      <c r="E17" s="41">
        <f t="shared" si="4"/>
        <v>99893.989999999991</v>
      </c>
      <c r="F17" s="41">
        <f t="shared" si="4"/>
        <v>165594.84</v>
      </c>
      <c r="G17" s="41">
        <f t="shared" si="4"/>
        <v>11761.320000000002</v>
      </c>
      <c r="H17" s="42">
        <f t="shared" si="4"/>
        <v>19083.800000000003</v>
      </c>
      <c r="I17" s="42">
        <f t="shared" si="4"/>
        <v>88746.739999999991</v>
      </c>
      <c r="J17" s="41">
        <f t="shared" si="4"/>
        <v>119591.86000000002</v>
      </c>
      <c r="K17" s="41">
        <f t="shared" si="0"/>
        <v>42.876391321275833</v>
      </c>
      <c r="L17" s="41">
        <f t="shared" si="1"/>
        <v>49.866096473773659</v>
      </c>
      <c r="M17" s="41">
        <f t="shared" si="2"/>
        <v>88.84092025956717</v>
      </c>
      <c r="N17" s="42">
        <f t="shared" si="3"/>
        <v>72.219557082817317</v>
      </c>
    </row>
    <row r="18" spans="1:14" s="40" customFormat="1" ht="15.75" customHeight="1" x14ac:dyDescent="0.2">
      <c r="A18" s="36">
        <v>13</v>
      </c>
      <c r="B18" s="37" t="s">
        <v>20</v>
      </c>
      <c r="C18" s="38">
        <v>885.8</v>
      </c>
      <c r="D18" s="38">
        <v>3136.19</v>
      </c>
      <c r="E18" s="38">
        <v>8898.18</v>
      </c>
      <c r="F18" s="38">
        <v>12920.17</v>
      </c>
      <c r="G18" s="38">
        <v>677.2</v>
      </c>
      <c r="H18" s="39">
        <v>1464.88</v>
      </c>
      <c r="I18" s="39">
        <v>6812.99</v>
      </c>
      <c r="J18" s="38">
        <v>8955.07</v>
      </c>
      <c r="K18" s="38">
        <f t="shared" si="0"/>
        <v>76.450666064574406</v>
      </c>
      <c r="L18" s="38">
        <f t="shared" si="1"/>
        <v>46.708904753857389</v>
      </c>
      <c r="M18" s="38">
        <f t="shared" si="2"/>
        <v>76.566106776891445</v>
      </c>
      <c r="N18" s="39">
        <f t="shared" si="3"/>
        <v>69.310775322615726</v>
      </c>
    </row>
    <row r="19" spans="1:14" s="40" customFormat="1" ht="15.75" customHeight="1" x14ac:dyDescent="0.2">
      <c r="A19" s="36">
        <v>14</v>
      </c>
      <c r="B19" s="37" t="s">
        <v>21</v>
      </c>
      <c r="C19" s="38">
        <v>175.63</v>
      </c>
      <c r="D19" s="38">
        <v>477.29</v>
      </c>
      <c r="E19" s="38">
        <v>1848.46</v>
      </c>
      <c r="F19" s="38">
        <v>2501.38</v>
      </c>
      <c r="G19" s="38">
        <v>202.07</v>
      </c>
      <c r="H19" s="39">
        <v>704.08</v>
      </c>
      <c r="I19" s="39">
        <v>1014.41</v>
      </c>
      <c r="J19" s="38">
        <v>1920.56</v>
      </c>
      <c r="K19" s="38">
        <f t="shared" si="0"/>
        <v>115.05437567613734</v>
      </c>
      <c r="L19" s="38">
        <f t="shared" si="1"/>
        <v>147.51618512853821</v>
      </c>
      <c r="M19" s="38">
        <f t="shared" si="2"/>
        <v>54.878655745864123</v>
      </c>
      <c r="N19" s="39">
        <f t="shared" si="3"/>
        <v>76.780017430378422</v>
      </c>
    </row>
    <row r="20" spans="1:14" s="40" customFormat="1" ht="15.75" customHeight="1" x14ac:dyDescent="0.2">
      <c r="A20" s="36">
        <v>15</v>
      </c>
      <c r="B20" s="37" t="s">
        <v>22</v>
      </c>
      <c r="C20" s="38">
        <v>0</v>
      </c>
      <c r="D20" s="38">
        <v>0</v>
      </c>
      <c r="E20" s="38">
        <v>58.13</v>
      </c>
      <c r="F20" s="38">
        <v>58.13</v>
      </c>
      <c r="G20" s="38">
        <v>0</v>
      </c>
      <c r="H20" s="39">
        <v>0</v>
      </c>
      <c r="I20" s="39">
        <v>141.78</v>
      </c>
      <c r="J20" s="38">
        <v>141.78</v>
      </c>
      <c r="K20" s="46">
        <v>0</v>
      </c>
      <c r="L20" s="46">
        <v>0</v>
      </c>
      <c r="M20" s="38">
        <f t="shared" si="2"/>
        <v>243.90159986237742</v>
      </c>
      <c r="N20" s="39">
        <f t="shared" si="3"/>
        <v>243.90159986237742</v>
      </c>
    </row>
    <row r="21" spans="1:14" s="40" customFormat="1" ht="15.75" customHeight="1" x14ac:dyDescent="0.2">
      <c r="A21" s="36">
        <v>16</v>
      </c>
      <c r="B21" s="37" t="s">
        <v>23</v>
      </c>
      <c r="C21" s="38">
        <v>113.95</v>
      </c>
      <c r="D21" s="38">
        <v>162.82</v>
      </c>
      <c r="E21" s="38">
        <v>132.72999999999999</v>
      </c>
      <c r="F21" s="38">
        <v>409.5</v>
      </c>
      <c r="G21" s="38">
        <v>149.74</v>
      </c>
      <c r="H21" s="39">
        <v>142.19</v>
      </c>
      <c r="I21" s="39">
        <v>109.36</v>
      </c>
      <c r="J21" s="38">
        <v>401.29</v>
      </c>
      <c r="K21" s="38">
        <f t="shared" si="0"/>
        <v>131.40851250548485</v>
      </c>
      <c r="L21" s="38">
        <f t="shared" si="1"/>
        <v>87.329566392335096</v>
      </c>
      <c r="M21" s="38">
        <f t="shared" si="2"/>
        <v>82.392827544639502</v>
      </c>
      <c r="N21" s="39">
        <f t="shared" si="3"/>
        <v>97.995115995115995</v>
      </c>
    </row>
    <row r="22" spans="1:14" s="40" customFormat="1" ht="15.75" customHeight="1" x14ac:dyDescent="0.2">
      <c r="A22" s="36">
        <v>17</v>
      </c>
      <c r="B22" s="37" t="s">
        <v>24</v>
      </c>
      <c r="C22" s="38">
        <v>0</v>
      </c>
      <c r="D22" s="38">
        <v>0</v>
      </c>
      <c r="E22" s="38">
        <v>283.60000000000002</v>
      </c>
      <c r="F22" s="38">
        <v>283.60000000000002</v>
      </c>
      <c r="G22" s="38">
        <v>0</v>
      </c>
      <c r="H22" s="39">
        <v>0</v>
      </c>
      <c r="I22" s="39">
        <v>592.21</v>
      </c>
      <c r="J22" s="38">
        <v>592.21</v>
      </c>
      <c r="K22" s="46">
        <v>0</v>
      </c>
      <c r="L22" s="46">
        <v>0</v>
      </c>
      <c r="M22" s="38">
        <f t="shared" si="2"/>
        <v>208.81875881523274</v>
      </c>
      <c r="N22" s="39">
        <f t="shared" si="3"/>
        <v>208.81875881523274</v>
      </c>
    </row>
    <row r="23" spans="1:14" s="40" customFormat="1" ht="15.75" customHeight="1" x14ac:dyDescent="0.2">
      <c r="A23" s="36">
        <v>18</v>
      </c>
      <c r="B23" s="37" t="s">
        <v>25</v>
      </c>
      <c r="C23" s="38">
        <v>2277.02</v>
      </c>
      <c r="D23" s="38">
        <v>3353.7</v>
      </c>
      <c r="E23" s="38">
        <v>10792.34</v>
      </c>
      <c r="F23" s="38">
        <v>16423.060000000001</v>
      </c>
      <c r="G23" s="38">
        <v>673.22</v>
      </c>
      <c r="H23" s="39">
        <v>4191.45</v>
      </c>
      <c r="I23" s="39">
        <v>17799.099999999999</v>
      </c>
      <c r="J23" s="38">
        <v>22663.77</v>
      </c>
      <c r="K23" s="38">
        <f t="shared" si="0"/>
        <v>29.565836048870892</v>
      </c>
      <c r="L23" s="38">
        <f t="shared" si="1"/>
        <v>124.97987297611593</v>
      </c>
      <c r="M23" s="38">
        <f t="shared" si="2"/>
        <v>164.92345496898724</v>
      </c>
      <c r="N23" s="39">
        <f t="shared" si="3"/>
        <v>137.99967850083968</v>
      </c>
    </row>
    <row r="24" spans="1:14" s="40" customFormat="1" ht="15.75" customHeight="1" x14ac:dyDescent="0.2">
      <c r="A24" s="36">
        <v>19</v>
      </c>
      <c r="B24" s="37" t="s">
        <v>26</v>
      </c>
      <c r="C24" s="38">
        <v>440.23</v>
      </c>
      <c r="D24" s="38">
        <v>3253.75</v>
      </c>
      <c r="E24" s="38">
        <v>9864.0300000000007</v>
      </c>
      <c r="F24" s="38">
        <v>13558.01</v>
      </c>
      <c r="G24" s="38">
        <v>491.36</v>
      </c>
      <c r="H24" s="39">
        <v>1773.3</v>
      </c>
      <c r="I24" s="39">
        <v>9301.74</v>
      </c>
      <c r="J24" s="38">
        <v>11566.4</v>
      </c>
      <c r="K24" s="38">
        <f t="shared" si="0"/>
        <v>111.61438339050042</v>
      </c>
      <c r="L24" s="38">
        <f t="shared" si="1"/>
        <v>54.500192086054554</v>
      </c>
      <c r="M24" s="38">
        <f t="shared" si="2"/>
        <v>94.299591546254419</v>
      </c>
      <c r="N24" s="39">
        <f t="shared" si="3"/>
        <v>85.310454852887702</v>
      </c>
    </row>
    <row r="25" spans="1:14" s="40" customFormat="1" ht="15.75" customHeight="1" x14ac:dyDescent="0.2">
      <c r="A25" s="36">
        <v>20</v>
      </c>
      <c r="B25" s="37" t="s">
        <v>27</v>
      </c>
      <c r="C25" s="38">
        <v>919.52</v>
      </c>
      <c r="D25" s="38">
        <v>2213.67</v>
      </c>
      <c r="E25" s="38">
        <v>4890.46</v>
      </c>
      <c r="F25" s="38">
        <v>8023.65</v>
      </c>
      <c r="G25" s="38">
        <v>713.61</v>
      </c>
      <c r="H25" s="39">
        <v>1266.94</v>
      </c>
      <c r="I25" s="39">
        <v>3685.22</v>
      </c>
      <c r="J25" s="38">
        <v>5665.77</v>
      </c>
      <c r="K25" s="38">
        <f t="shared" si="0"/>
        <v>77.60679484948669</v>
      </c>
      <c r="L25" s="38">
        <f t="shared" si="1"/>
        <v>57.232559505255978</v>
      </c>
      <c r="M25" s="38">
        <f t="shared" si="2"/>
        <v>75.355283552058495</v>
      </c>
      <c r="N25" s="39">
        <f t="shared" si="3"/>
        <v>70.613374212484345</v>
      </c>
    </row>
    <row r="26" spans="1:14" s="40" customFormat="1" ht="15.75" customHeight="1" x14ac:dyDescent="0.2">
      <c r="A26" s="36">
        <v>21</v>
      </c>
      <c r="B26" s="37" t="s">
        <v>28</v>
      </c>
      <c r="C26" s="38">
        <v>244.66</v>
      </c>
      <c r="D26" s="38">
        <v>1863.93</v>
      </c>
      <c r="E26" s="38">
        <v>1785.78</v>
      </c>
      <c r="F26" s="38">
        <v>3894.37</v>
      </c>
      <c r="G26" s="38">
        <v>144.18</v>
      </c>
      <c r="H26" s="39">
        <v>1008.27</v>
      </c>
      <c r="I26" s="39">
        <v>1147.8399999999999</v>
      </c>
      <c r="J26" s="38">
        <v>2300.29</v>
      </c>
      <c r="K26" s="38">
        <f t="shared" si="0"/>
        <v>58.930761056159575</v>
      </c>
      <c r="L26" s="38">
        <f t="shared" si="1"/>
        <v>54.093769615811752</v>
      </c>
      <c r="M26" s="38">
        <f t="shared" si="2"/>
        <v>64.276674618374045</v>
      </c>
      <c r="N26" s="39">
        <f t="shared" si="3"/>
        <v>59.067063478816863</v>
      </c>
    </row>
    <row r="27" spans="1:14" s="40" customFormat="1" ht="15.75" customHeight="1" x14ac:dyDescent="0.2">
      <c r="A27" s="44">
        <v>22</v>
      </c>
      <c r="B27" s="45" t="s">
        <v>29</v>
      </c>
      <c r="C27" s="46">
        <v>179.21</v>
      </c>
      <c r="D27" s="46">
        <v>334.36</v>
      </c>
      <c r="E27" s="46">
        <v>6241.75</v>
      </c>
      <c r="F27" s="46">
        <v>6755.32</v>
      </c>
      <c r="G27" s="46">
        <v>603.46</v>
      </c>
      <c r="H27" s="47">
        <v>1700.5</v>
      </c>
      <c r="I27" s="47">
        <v>3137.63</v>
      </c>
      <c r="J27" s="48">
        <v>5441.59</v>
      </c>
      <c r="K27" s="38">
        <f t="shared" si="0"/>
        <v>336.73344121421798</v>
      </c>
      <c r="L27" s="38">
        <f t="shared" si="1"/>
        <v>508.58356262710851</v>
      </c>
      <c r="M27" s="38">
        <f t="shared" si="2"/>
        <v>50.268434333319988</v>
      </c>
      <c r="N27" s="39">
        <f t="shared" si="3"/>
        <v>80.552660717775041</v>
      </c>
    </row>
    <row r="28" spans="1:14" s="40" customFormat="1" ht="15.75" customHeight="1" x14ac:dyDescent="0.2">
      <c r="A28" s="44">
        <v>23</v>
      </c>
      <c r="B28" s="45" t="s">
        <v>30</v>
      </c>
      <c r="C28" s="46">
        <v>0</v>
      </c>
      <c r="D28" s="46">
        <v>0</v>
      </c>
      <c r="E28" s="46">
        <v>36.450000000000003</v>
      </c>
      <c r="F28" s="46">
        <v>36.450000000000003</v>
      </c>
      <c r="G28" s="46">
        <v>0</v>
      </c>
      <c r="H28" s="47">
        <v>0</v>
      </c>
      <c r="I28" s="47">
        <v>25.22</v>
      </c>
      <c r="J28" s="48">
        <v>25.22</v>
      </c>
      <c r="K28" s="46">
        <v>0</v>
      </c>
      <c r="L28" s="46">
        <v>0</v>
      </c>
      <c r="M28" s="38">
        <f t="shared" si="2"/>
        <v>69.19067215363512</v>
      </c>
      <c r="N28" s="39">
        <f t="shared" si="3"/>
        <v>69.19067215363512</v>
      </c>
    </row>
    <row r="29" spans="1:14" s="40" customFormat="1" ht="15.75" customHeight="1" x14ac:dyDescent="0.2">
      <c r="A29" s="44">
        <v>24</v>
      </c>
      <c r="B29" s="45" t="s">
        <v>31</v>
      </c>
      <c r="C29" s="46">
        <v>0</v>
      </c>
      <c r="D29" s="46">
        <v>0</v>
      </c>
      <c r="E29" s="46">
        <v>441.97</v>
      </c>
      <c r="F29" s="46">
        <v>441.97</v>
      </c>
      <c r="G29" s="46">
        <v>0</v>
      </c>
      <c r="H29" s="47">
        <v>0</v>
      </c>
      <c r="I29" s="47">
        <v>432.88</v>
      </c>
      <c r="J29" s="48">
        <v>432.88</v>
      </c>
      <c r="K29" s="46">
        <v>0</v>
      </c>
      <c r="L29" s="46">
        <v>0</v>
      </c>
      <c r="M29" s="38">
        <f t="shared" si="2"/>
        <v>97.943299318958282</v>
      </c>
      <c r="N29" s="39">
        <f t="shared" si="3"/>
        <v>97.943299318958282</v>
      </c>
    </row>
    <row r="30" spans="1:14" s="40" customFormat="1" ht="15.75" customHeight="1" x14ac:dyDescent="0.2">
      <c r="A30" s="44">
        <v>25</v>
      </c>
      <c r="B30" s="45" t="s">
        <v>32</v>
      </c>
      <c r="C30" s="46">
        <v>0</v>
      </c>
      <c r="D30" s="46">
        <v>0</v>
      </c>
      <c r="E30" s="46">
        <v>44.09</v>
      </c>
      <c r="F30" s="46">
        <v>44.09</v>
      </c>
      <c r="G30" s="46">
        <v>0</v>
      </c>
      <c r="H30" s="47">
        <v>0</v>
      </c>
      <c r="I30" s="47">
        <v>9.3000000000000007</v>
      </c>
      <c r="J30" s="48">
        <v>9.3000000000000007</v>
      </c>
      <c r="K30" s="46">
        <v>0</v>
      </c>
      <c r="L30" s="46">
        <v>0</v>
      </c>
      <c r="M30" s="38">
        <f t="shared" si="2"/>
        <v>21.093218416874574</v>
      </c>
      <c r="N30" s="39">
        <f t="shared" si="3"/>
        <v>21.093218416874574</v>
      </c>
    </row>
    <row r="31" spans="1:14" s="40" customFormat="1" ht="15.75" customHeight="1" x14ac:dyDescent="0.2">
      <c r="A31" s="44">
        <v>26</v>
      </c>
      <c r="B31" s="45" t="s">
        <v>33</v>
      </c>
      <c r="C31" s="46">
        <v>80.92</v>
      </c>
      <c r="D31" s="46">
        <v>479.74</v>
      </c>
      <c r="E31" s="46">
        <v>2222.59</v>
      </c>
      <c r="F31" s="46">
        <v>2783.25</v>
      </c>
      <c r="G31" s="46">
        <v>18.7</v>
      </c>
      <c r="H31" s="47">
        <v>145.75</v>
      </c>
      <c r="I31" s="47">
        <v>4307.1099999999997</v>
      </c>
      <c r="J31" s="48">
        <v>4471.5600000000004</v>
      </c>
      <c r="K31" s="38">
        <f t="shared" si="0"/>
        <v>23.109243697478991</v>
      </c>
      <c r="L31" s="38">
        <f t="shared" si="1"/>
        <v>30.381039729853672</v>
      </c>
      <c r="M31" s="38">
        <f t="shared" si="2"/>
        <v>193.78787810617339</v>
      </c>
      <c r="N31" s="39">
        <f t="shared" si="3"/>
        <v>160.65966046887633</v>
      </c>
    </row>
    <row r="32" spans="1:14" s="40" customFormat="1" ht="15.75" customHeight="1" x14ac:dyDescent="0.2">
      <c r="A32" s="44">
        <v>27</v>
      </c>
      <c r="B32" s="45" t="s">
        <v>34</v>
      </c>
      <c r="C32" s="46">
        <v>0</v>
      </c>
      <c r="D32" s="46">
        <v>0</v>
      </c>
      <c r="E32" s="46">
        <v>41.04</v>
      </c>
      <c r="F32" s="46">
        <v>41.04</v>
      </c>
      <c r="G32" s="46">
        <v>0</v>
      </c>
      <c r="H32" s="47">
        <v>0</v>
      </c>
      <c r="I32" s="47">
        <v>73.83</v>
      </c>
      <c r="J32" s="46">
        <v>73.83</v>
      </c>
      <c r="K32" s="46">
        <v>0</v>
      </c>
      <c r="L32" s="46">
        <v>0</v>
      </c>
      <c r="M32" s="46">
        <f t="shared" si="2"/>
        <v>179.89766081871346</v>
      </c>
      <c r="N32" s="47">
        <f t="shared" si="3"/>
        <v>179.89766081871346</v>
      </c>
    </row>
    <row r="33" spans="1:14" s="40" customFormat="1" ht="15.75" customHeight="1" x14ac:dyDescent="0.2">
      <c r="A33" s="44">
        <v>28</v>
      </c>
      <c r="B33" s="45" t="s">
        <v>35</v>
      </c>
      <c r="C33" s="46">
        <v>33.94</v>
      </c>
      <c r="D33" s="46">
        <v>0</v>
      </c>
      <c r="E33" s="46">
        <v>113.76</v>
      </c>
      <c r="F33" s="46">
        <v>147.69999999999999</v>
      </c>
      <c r="G33" s="46">
        <v>5.56</v>
      </c>
      <c r="H33" s="47">
        <v>0</v>
      </c>
      <c r="I33" s="47">
        <v>382.06</v>
      </c>
      <c r="J33" s="46">
        <v>387.62</v>
      </c>
      <c r="K33" s="46">
        <f t="shared" si="0"/>
        <v>16.381850324101354</v>
      </c>
      <c r="L33" s="46">
        <v>0</v>
      </c>
      <c r="M33" s="46">
        <f t="shared" si="2"/>
        <v>335.84739803094232</v>
      </c>
      <c r="N33" s="47">
        <f t="shared" si="3"/>
        <v>262.43737305348679</v>
      </c>
    </row>
    <row r="34" spans="1:14" s="40" customFormat="1" ht="15.75" customHeight="1" x14ac:dyDescent="0.2">
      <c r="A34" s="44">
        <v>29</v>
      </c>
      <c r="B34" s="45" t="s">
        <v>36</v>
      </c>
      <c r="C34" s="46">
        <v>0</v>
      </c>
      <c r="D34" s="46">
        <v>0</v>
      </c>
      <c r="E34" s="46">
        <v>233.29</v>
      </c>
      <c r="F34" s="46">
        <v>233.29</v>
      </c>
      <c r="G34" s="46">
        <v>0</v>
      </c>
      <c r="H34" s="47">
        <v>0</v>
      </c>
      <c r="I34" s="47">
        <v>51.27</v>
      </c>
      <c r="J34" s="46">
        <v>51.27</v>
      </c>
      <c r="K34" s="46">
        <v>0</v>
      </c>
      <c r="L34" s="46">
        <v>0</v>
      </c>
      <c r="M34" s="46">
        <f t="shared" si="2"/>
        <v>21.976938574306658</v>
      </c>
      <c r="N34" s="47">
        <f t="shared" si="3"/>
        <v>21.976938574306658</v>
      </c>
    </row>
    <row r="35" spans="1:14" s="40" customFormat="1" ht="15.75" customHeight="1" x14ac:dyDescent="0.2">
      <c r="A35" s="44">
        <v>30</v>
      </c>
      <c r="B35" s="45" t="s">
        <v>37</v>
      </c>
      <c r="C35" s="46">
        <v>0</v>
      </c>
      <c r="D35" s="46">
        <v>0</v>
      </c>
      <c r="E35" s="46">
        <v>11.88</v>
      </c>
      <c r="F35" s="46">
        <v>11.88</v>
      </c>
      <c r="G35" s="46">
        <v>0</v>
      </c>
      <c r="H35" s="47">
        <v>0</v>
      </c>
      <c r="I35" s="47">
        <v>13.81</v>
      </c>
      <c r="J35" s="46">
        <v>13.81</v>
      </c>
      <c r="K35" s="46">
        <v>0</v>
      </c>
      <c r="L35" s="46">
        <v>0</v>
      </c>
      <c r="M35" s="46">
        <f t="shared" si="2"/>
        <v>116.24579124579124</v>
      </c>
      <c r="N35" s="47">
        <f t="shared" si="3"/>
        <v>116.24579124579124</v>
      </c>
    </row>
    <row r="36" spans="1:14" s="40" customFormat="1" ht="15.75" customHeight="1" x14ac:dyDescent="0.2">
      <c r="A36" s="44">
        <v>31</v>
      </c>
      <c r="B36" s="45" t="s">
        <v>38</v>
      </c>
      <c r="C36" s="46">
        <v>0</v>
      </c>
      <c r="D36" s="46">
        <v>3.81</v>
      </c>
      <c r="E36" s="46">
        <v>1647.26</v>
      </c>
      <c r="F36" s="46">
        <v>1651.07</v>
      </c>
      <c r="G36" s="46">
        <v>0</v>
      </c>
      <c r="H36" s="47">
        <v>21.95</v>
      </c>
      <c r="I36" s="47">
        <v>2028.15</v>
      </c>
      <c r="J36" s="46">
        <v>2050.1</v>
      </c>
      <c r="K36" s="46">
        <v>0</v>
      </c>
      <c r="L36" s="46">
        <f t="shared" si="1"/>
        <v>576.11548556430444</v>
      </c>
      <c r="M36" s="46">
        <f t="shared" si="2"/>
        <v>123.12264002039753</v>
      </c>
      <c r="N36" s="47">
        <f t="shared" si="3"/>
        <v>124.1679638052899</v>
      </c>
    </row>
    <row r="37" spans="1:14" s="43" customFormat="1" ht="15.75" customHeight="1" x14ac:dyDescent="0.25">
      <c r="A37" s="64" t="s">
        <v>39</v>
      </c>
      <c r="B37" s="65"/>
      <c r="C37" s="49">
        <f t="shared" ref="C37:J37" si="5">SUM(C18:C36)</f>
        <v>5350.8799999999992</v>
      </c>
      <c r="D37" s="49">
        <f t="shared" si="5"/>
        <v>15279.26</v>
      </c>
      <c r="E37" s="49">
        <f t="shared" si="5"/>
        <v>49587.79</v>
      </c>
      <c r="F37" s="49">
        <f t="shared" si="5"/>
        <v>70217.929999999993</v>
      </c>
      <c r="G37" s="49">
        <f t="shared" si="5"/>
        <v>3679.1</v>
      </c>
      <c r="H37" s="50">
        <f t="shared" si="5"/>
        <v>12419.310000000001</v>
      </c>
      <c r="I37" s="50">
        <f t="shared" si="5"/>
        <v>51065.909999999989</v>
      </c>
      <c r="J37" s="49">
        <f t="shared" si="5"/>
        <v>67164.320000000007</v>
      </c>
      <c r="K37" s="49">
        <f t="shared" ref="K37:K58" si="6">(G37/C37)*100</f>
        <v>68.756914750470955</v>
      </c>
      <c r="L37" s="49">
        <f t="shared" ref="L37:L58" si="7">(H37/D37)*100</f>
        <v>81.282143245157172</v>
      </c>
      <c r="M37" s="49">
        <f t="shared" ref="M37:M58" si="8">(I37/E37)*100</f>
        <v>102.98081443032648</v>
      </c>
      <c r="N37" s="50">
        <f t="shared" ref="N37:N58" si="9">(J37/F37)*100</f>
        <v>95.651238935696355</v>
      </c>
    </row>
    <row r="38" spans="1:14" s="40" customFormat="1" ht="15.75" customHeight="1" x14ac:dyDescent="0.2">
      <c r="A38" s="44">
        <v>32</v>
      </c>
      <c r="B38" s="45" t="s">
        <v>40</v>
      </c>
      <c r="C38" s="46">
        <v>15788.47</v>
      </c>
      <c r="D38" s="46">
        <v>6062.16</v>
      </c>
      <c r="E38" s="46">
        <v>6444.71</v>
      </c>
      <c r="F38" s="46">
        <v>28295.34</v>
      </c>
      <c r="G38" s="46">
        <v>2368.39</v>
      </c>
      <c r="H38" s="47">
        <v>806.23</v>
      </c>
      <c r="I38" s="47">
        <v>741.45</v>
      </c>
      <c r="J38" s="46">
        <v>3916.07</v>
      </c>
      <c r="K38" s="46">
        <f t="shared" si="6"/>
        <v>15.000756881445765</v>
      </c>
      <c r="L38" s="46">
        <f t="shared" si="7"/>
        <v>13.299385037676339</v>
      </c>
      <c r="M38" s="46">
        <f t="shared" si="8"/>
        <v>11.504784544223092</v>
      </c>
      <c r="N38" s="47">
        <f t="shared" si="9"/>
        <v>13.839982131333286</v>
      </c>
    </row>
    <row r="39" spans="1:14" s="43" customFormat="1" ht="15.75" customHeight="1" x14ac:dyDescent="0.25">
      <c r="A39" s="64" t="s">
        <v>41</v>
      </c>
      <c r="B39" s="65"/>
      <c r="C39" s="49">
        <f t="shared" ref="C39:J39" si="10">SUM(C38:C38)</f>
        <v>15788.47</v>
      </c>
      <c r="D39" s="49">
        <f t="shared" si="10"/>
        <v>6062.16</v>
      </c>
      <c r="E39" s="49">
        <f t="shared" si="10"/>
        <v>6444.71</v>
      </c>
      <c r="F39" s="49">
        <f t="shared" si="10"/>
        <v>28295.34</v>
      </c>
      <c r="G39" s="49">
        <f t="shared" si="10"/>
        <v>2368.39</v>
      </c>
      <c r="H39" s="50">
        <f t="shared" si="10"/>
        <v>806.23</v>
      </c>
      <c r="I39" s="50">
        <f t="shared" si="10"/>
        <v>741.45</v>
      </c>
      <c r="J39" s="49">
        <f t="shared" si="10"/>
        <v>3916.07</v>
      </c>
      <c r="K39" s="49">
        <f t="shared" si="6"/>
        <v>15.000756881445765</v>
      </c>
      <c r="L39" s="49">
        <f t="shared" si="7"/>
        <v>13.299385037676339</v>
      </c>
      <c r="M39" s="49">
        <f t="shared" si="8"/>
        <v>11.504784544223092</v>
      </c>
      <c r="N39" s="50">
        <f t="shared" si="9"/>
        <v>13.839982131333286</v>
      </c>
    </row>
    <row r="40" spans="1:14" s="40" customFormat="1" ht="15.75" customHeight="1" x14ac:dyDescent="0.2">
      <c r="A40" s="44">
        <v>33</v>
      </c>
      <c r="B40" s="45" t="s">
        <v>42</v>
      </c>
      <c r="C40" s="46">
        <v>11856.75</v>
      </c>
      <c r="D40" s="46">
        <v>2803.01</v>
      </c>
      <c r="E40" s="46">
        <v>1587.93</v>
      </c>
      <c r="F40" s="46">
        <v>16247.69</v>
      </c>
      <c r="G40" s="46">
        <v>4963.04</v>
      </c>
      <c r="H40" s="47">
        <v>1767.33</v>
      </c>
      <c r="I40" s="47">
        <v>1303.26</v>
      </c>
      <c r="J40" s="46">
        <v>8033.63</v>
      </c>
      <c r="K40" s="46">
        <f t="shared" si="6"/>
        <v>41.858350728487991</v>
      </c>
      <c r="L40" s="46">
        <f t="shared" si="7"/>
        <v>63.051148586697856</v>
      </c>
      <c r="M40" s="46">
        <f t="shared" si="8"/>
        <v>82.072887343900547</v>
      </c>
      <c r="N40" s="47">
        <f t="shared" si="9"/>
        <v>49.444751838569054</v>
      </c>
    </row>
    <row r="41" spans="1:14" s="43" customFormat="1" ht="15.75" customHeight="1" x14ac:dyDescent="0.25">
      <c r="A41" s="64" t="s">
        <v>43</v>
      </c>
      <c r="B41" s="65"/>
      <c r="C41" s="49">
        <f t="shared" ref="C41:J41" si="11">SUM(C40:C40)</f>
        <v>11856.75</v>
      </c>
      <c r="D41" s="49">
        <f t="shared" si="11"/>
        <v>2803.01</v>
      </c>
      <c r="E41" s="49">
        <f t="shared" si="11"/>
        <v>1587.93</v>
      </c>
      <c r="F41" s="49">
        <f t="shared" si="11"/>
        <v>16247.69</v>
      </c>
      <c r="G41" s="49">
        <f t="shared" si="11"/>
        <v>4963.04</v>
      </c>
      <c r="H41" s="49">
        <f t="shared" si="11"/>
        <v>1767.33</v>
      </c>
      <c r="I41" s="49">
        <f t="shared" si="11"/>
        <v>1303.26</v>
      </c>
      <c r="J41" s="49">
        <f t="shared" si="11"/>
        <v>8033.63</v>
      </c>
      <c r="K41" s="49">
        <f t="shared" si="6"/>
        <v>41.858350728487991</v>
      </c>
      <c r="L41" s="49">
        <f t="shared" si="7"/>
        <v>63.051148586697856</v>
      </c>
      <c r="M41" s="49">
        <f t="shared" si="8"/>
        <v>82.072887343900547</v>
      </c>
      <c r="N41" s="49">
        <f t="shared" si="9"/>
        <v>49.444751838569054</v>
      </c>
    </row>
    <row r="42" spans="1:14" s="40" customFormat="1" ht="15.75" customHeight="1" x14ac:dyDescent="0.2">
      <c r="A42" s="44">
        <v>34</v>
      </c>
      <c r="B42" s="45" t="s">
        <v>44</v>
      </c>
      <c r="C42" s="46">
        <v>0</v>
      </c>
      <c r="D42" s="46">
        <v>0</v>
      </c>
      <c r="E42" s="46">
        <v>621.14</v>
      </c>
      <c r="F42" s="46">
        <v>621.14</v>
      </c>
      <c r="G42" s="46">
        <v>35.36</v>
      </c>
      <c r="H42" s="46">
        <v>434.51</v>
      </c>
      <c r="I42" s="46">
        <v>1410.75</v>
      </c>
      <c r="J42" s="46">
        <v>1880.62</v>
      </c>
      <c r="K42" s="46">
        <v>0</v>
      </c>
      <c r="L42" s="46">
        <v>0</v>
      </c>
      <c r="M42" s="46">
        <f t="shared" si="8"/>
        <v>227.12270985607108</v>
      </c>
      <c r="N42" s="46">
        <f t="shared" si="9"/>
        <v>302.7691019737901</v>
      </c>
    </row>
    <row r="43" spans="1:14" s="40" customFormat="1" ht="15.75" customHeight="1" x14ac:dyDescent="0.2">
      <c r="A43" s="44">
        <v>35</v>
      </c>
      <c r="B43" s="45" t="s">
        <v>45</v>
      </c>
      <c r="C43" s="46">
        <v>1.79</v>
      </c>
      <c r="D43" s="46">
        <v>59.42</v>
      </c>
      <c r="E43" s="46">
        <v>651.72</v>
      </c>
      <c r="F43" s="46">
        <v>712.93</v>
      </c>
      <c r="G43" s="46">
        <v>0.34</v>
      </c>
      <c r="H43" s="46">
        <v>51.1</v>
      </c>
      <c r="I43" s="46">
        <v>276.48</v>
      </c>
      <c r="J43" s="46">
        <v>327.92</v>
      </c>
      <c r="K43" s="46">
        <f t="shared" si="6"/>
        <v>18.994413407821231</v>
      </c>
      <c r="L43" s="46">
        <f t="shared" si="7"/>
        <v>85.997980477953547</v>
      </c>
      <c r="M43" s="46">
        <f t="shared" si="8"/>
        <v>42.423126496041249</v>
      </c>
      <c r="N43" s="46">
        <f t="shared" si="9"/>
        <v>45.996100598936792</v>
      </c>
    </row>
    <row r="44" spans="1:14" s="40" customFormat="1" ht="15.75" customHeight="1" x14ac:dyDescent="0.2">
      <c r="A44" s="44">
        <v>36</v>
      </c>
      <c r="B44" s="45" t="s">
        <v>46</v>
      </c>
      <c r="C44" s="46">
        <v>11.12</v>
      </c>
      <c r="D44" s="46">
        <v>100.92</v>
      </c>
      <c r="E44" s="46">
        <v>118.47</v>
      </c>
      <c r="F44" s="46">
        <v>230.51</v>
      </c>
      <c r="G44" s="46">
        <v>19.420000000000002</v>
      </c>
      <c r="H44" s="46">
        <v>263.07</v>
      </c>
      <c r="I44" s="46">
        <v>226.97</v>
      </c>
      <c r="J44" s="46">
        <v>509.46</v>
      </c>
      <c r="K44" s="46">
        <f t="shared" si="6"/>
        <v>174.64028776978421</v>
      </c>
      <c r="L44" s="46">
        <f t="shared" si="7"/>
        <v>260.67181926278238</v>
      </c>
      <c r="M44" s="46">
        <f t="shared" si="8"/>
        <v>191.58436735038407</v>
      </c>
      <c r="N44" s="46">
        <f t="shared" si="9"/>
        <v>221.01427269966595</v>
      </c>
    </row>
    <row r="45" spans="1:14" s="40" customFormat="1" ht="15.75" customHeight="1" x14ac:dyDescent="0.2">
      <c r="A45" s="44">
        <v>37</v>
      </c>
      <c r="B45" s="45" t="s">
        <v>47</v>
      </c>
      <c r="C45" s="46">
        <v>0.81</v>
      </c>
      <c r="D45" s="46">
        <v>2.1</v>
      </c>
      <c r="E45" s="46">
        <v>21.26</v>
      </c>
      <c r="F45" s="46">
        <v>24.17</v>
      </c>
      <c r="G45" s="46">
        <v>6.72</v>
      </c>
      <c r="H45" s="46">
        <v>17.88</v>
      </c>
      <c r="I45" s="46">
        <v>19.28</v>
      </c>
      <c r="J45" s="46">
        <v>43.88</v>
      </c>
      <c r="K45" s="46">
        <f t="shared" si="6"/>
        <v>829.62962962962956</v>
      </c>
      <c r="L45" s="46">
        <f t="shared" si="7"/>
        <v>851.42857142857144</v>
      </c>
      <c r="M45" s="46">
        <f t="shared" si="8"/>
        <v>90.686735653809976</v>
      </c>
      <c r="N45" s="46">
        <f t="shared" si="9"/>
        <v>181.5473727761688</v>
      </c>
    </row>
    <row r="46" spans="1:14" s="40" customFormat="1" ht="15.75" customHeight="1" x14ac:dyDescent="0.2">
      <c r="A46" s="44">
        <v>38</v>
      </c>
      <c r="B46" s="45" t="s">
        <v>48</v>
      </c>
      <c r="C46" s="46">
        <v>1.27</v>
      </c>
      <c r="D46" s="46">
        <v>31.52</v>
      </c>
      <c r="E46" s="46">
        <v>601.9</v>
      </c>
      <c r="F46" s="46">
        <v>634.69000000000005</v>
      </c>
      <c r="G46" s="46">
        <v>85.87</v>
      </c>
      <c r="H46" s="46">
        <v>38.880000000000003</v>
      </c>
      <c r="I46" s="46">
        <v>327.58999999999997</v>
      </c>
      <c r="J46" s="46">
        <v>452.34</v>
      </c>
      <c r="K46" s="46">
        <f t="shared" si="6"/>
        <v>6761.4173228346463</v>
      </c>
      <c r="L46" s="46">
        <f t="shared" si="7"/>
        <v>123.3502538071066</v>
      </c>
      <c r="M46" s="46">
        <f t="shared" si="8"/>
        <v>54.425984382787838</v>
      </c>
      <c r="N46" s="46">
        <f t="shared" si="9"/>
        <v>71.269438623580001</v>
      </c>
    </row>
    <row r="47" spans="1:14" s="40" customFormat="1" ht="15.75" customHeight="1" x14ac:dyDescent="0.2">
      <c r="A47" s="44">
        <v>39</v>
      </c>
      <c r="B47" s="45" t="s">
        <v>49</v>
      </c>
      <c r="C47" s="46">
        <v>0.91</v>
      </c>
      <c r="D47" s="46">
        <v>1.71</v>
      </c>
      <c r="E47" s="46">
        <v>10.44</v>
      </c>
      <c r="F47" s="46">
        <v>13.06</v>
      </c>
      <c r="G47" s="46">
        <v>19.53</v>
      </c>
      <c r="H47" s="46">
        <v>53.11</v>
      </c>
      <c r="I47" s="46">
        <v>109.17</v>
      </c>
      <c r="J47" s="46">
        <v>181.81</v>
      </c>
      <c r="K47" s="46">
        <f t="shared" si="6"/>
        <v>2146.1538461538462</v>
      </c>
      <c r="L47" s="46">
        <f t="shared" si="7"/>
        <v>3105.8479532163747</v>
      </c>
      <c r="M47" s="46">
        <f t="shared" si="8"/>
        <v>1045.6896551724139</v>
      </c>
      <c r="N47" s="46">
        <f t="shared" si="9"/>
        <v>1392.1133231240428</v>
      </c>
    </row>
    <row r="48" spans="1:14" s="40" customFormat="1" ht="15.75" customHeight="1" x14ac:dyDescent="0.2">
      <c r="A48" s="44">
        <v>40</v>
      </c>
      <c r="B48" s="45" t="s">
        <v>50</v>
      </c>
      <c r="C48" s="46">
        <v>0</v>
      </c>
      <c r="D48" s="46">
        <v>0</v>
      </c>
      <c r="E48" s="46">
        <v>197.07</v>
      </c>
      <c r="F48" s="46">
        <v>197.07</v>
      </c>
      <c r="G48" s="46">
        <v>0</v>
      </c>
      <c r="H48" s="46">
        <v>0</v>
      </c>
      <c r="I48" s="46">
        <v>135.38999999999999</v>
      </c>
      <c r="J48" s="46">
        <v>135.38999999999999</v>
      </c>
      <c r="K48" s="46">
        <v>0</v>
      </c>
      <c r="L48" s="46">
        <v>0</v>
      </c>
      <c r="M48" s="46">
        <f t="shared" si="8"/>
        <v>68.701476632668587</v>
      </c>
      <c r="N48" s="46">
        <f t="shared" si="9"/>
        <v>68.701476632668587</v>
      </c>
    </row>
    <row r="49" spans="1:14" s="40" customFormat="1" ht="15.75" customHeight="1" x14ac:dyDescent="0.2">
      <c r="A49" s="44">
        <v>41</v>
      </c>
      <c r="B49" s="45" t="s">
        <v>51</v>
      </c>
      <c r="C49" s="46">
        <v>0.88</v>
      </c>
      <c r="D49" s="46">
        <v>3.99</v>
      </c>
      <c r="E49" s="46">
        <v>155.30000000000001</v>
      </c>
      <c r="F49" s="46">
        <v>160.16999999999999</v>
      </c>
      <c r="G49" s="46">
        <v>13.14</v>
      </c>
      <c r="H49" s="46">
        <v>56.24</v>
      </c>
      <c r="I49" s="46">
        <v>106.48</v>
      </c>
      <c r="J49" s="46">
        <v>175.86</v>
      </c>
      <c r="K49" s="46">
        <f t="shared" si="6"/>
        <v>1493.1818181818182</v>
      </c>
      <c r="L49" s="46">
        <f t="shared" si="7"/>
        <v>1409.5238095238094</v>
      </c>
      <c r="M49" s="46">
        <f t="shared" si="8"/>
        <v>68.564069542820349</v>
      </c>
      <c r="N49" s="46">
        <f t="shared" si="9"/>
        <v>109.79584191796219</v>
      </c>
    </row>
    <row r="50" spans="1:14" s="43" customFormat="1" ht="15.75" customHeight="1" x14ac:dyDescent="0.25">
      <c r="A50" s="64" t="s">
        <v>52</v>
      </c>
      <c r="B50" s="65"/>
      <c r="C50" s="49">
        <f t="shared" ref="C50:J50" si="12">SUM(C42:C49)</f>
        <v>16.78</v>
      </c>
      <c r="D50" s="49">
        <f t="shared" si="12"/>
        <v>199.66000000000003</v>
      </c>
      <c r="E50" s="49">
        <f t="shared" si="12"/>
        <v>2377.3000000000006</v>
      </c>
      <c r="F50" s="49">
        <f t="shared" si="12"/>
        <v>2593.7400000000002</v>
      </c>
      <c r="G50" s="49">
        <f t="shared" si="12"/>
        <v>180.38</v>
      </c>
      <c r="H50" s="49">
        <f t="shared" si="12"/>
        <v>914.79000000000008</v>
      </c>
      <c r="I50" s="49">
        <f t="shared" si="12"/>
        <v>2612.11</v>
      </c>
      <c r="J50" s="49">
        <f t="shared" si="12"/>
        <v>3707.28</v>
      </c>
      <c r="K50" s="49">
        <f t="shared" si="6"/>
        <v>1074.9702026221692</v>
      </c>
      <c r="L50" s="49">
        <f t="shared" si="7"/>
        <v>458.17389562255835</v>
      </c>
      <c r="M50" s="49">
        <f t="shared" si="8"/>
        <v>109.87717158120553</v>
      </c>
      <c r="N50" s="49">
        <f t="shared" si="9"/>
        <v>142.9318281709038</v>
      </c>
    </row>
    <row r="51" spans="1:14" s="40" customFormat="1" ht="15.75" customHeight="1" x14ac:dyDescent="0.2">
      <c r="A51" s="44">
        <v>42</v>
      </c>
      <c r="B51" s="45" t="s">
        <v>53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</row>
    <row r="52" spans="1:14" s="40" customFormat="1" ht="15.75" customHeight="1" x14ac:dyDescent="0.2">
      <c r="A52" s="44">
        <v>43</v>
      </c>
      <c r="B52" s="45" t="s">
        <v>54</v>
      </c>
      <c r="C52" s="46">
        <v>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</row>
    <row r="53" spans="1:14" s="40" customFormat="1" ht="15.75" customHeight="1" x14ac:dyDescent="0.2">
      <c r="A53" s="44">
        <v>44</v>
      </c>
      <c r="B53" s="45" t="s">
        <v>55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</row>
    <row r="54" spans="1:14" s="40" customFormat="1" ht="15.75" customHeight="1" x14ac:dyDescent="0.2">
      <c r="A54" s="44">
        <v>45</v>
      </c>
      <c r="B54" s="45" t="s">
        <v>56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</row>
    <row r="55" spans="1:14" s="40" customFormat="1" ht="15.75" customHeight="1" x14ac:dyDescent="0.2">
      <c r="A55" s="44">
        <v>46</v>
      </c>
      <c r="B55" s="45" t="s">
        <v>57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</row>
    <row r="56" spans="1:14" s="40" customFormat="1" ht="15.75" customHeight="1" x14ac:dyDescent="0.2">
      <c r="A56" s="44">
        <v>47</v>
      </c>
      <c r="B56" s="45" t="s">
        <v>58</v>
      </c>
      <c r="C56" s="46">
        <v>0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</row>
    <row r="57" spans="1:14" s="43" customFormat="1" ht="15.75" customHeight="1" x14ac:dyDescent="0.25">
      <c r="A57" s="64" t="s">
        <v>59</v>
      </c>
      <c r="B57" s="65"/>
      <c r="C57" s="49">
        <v>0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</row>
    <row r="58" spans="1:14" s="43" customFormat="1" ht="15.75" customHeight="1" x14ac:dyDescent="0.25">
      <c r="A58" s="64" t="s">
        <v>60</v>
      </c>
      <c r="B58" s="65"/>
      <c r="C58" s="49">
        <f t="shared" ref="C58:J58" si="13">SUM(C17+C37+C39+C41+C50+C57)</f>
        <v>60443.64</v>
      </c>
      <c r="D58" s="49">
        <f t="shared" si="13"/>
        <v>62614.18</v>
      </c>
      <c r="E58" s="49">
        <f t="shared" si="13"/>
        <v>159891.71999999997</v>
      </c>
      <c r="F58" s="49">
        <f t="shared" si="13"/>
        <v>282949.53999999998</v>
      </c>
      <c r="G58" s="49">
        <f t="shared" si="13"/>
        <v>22952.230000000003</v>
      </c>
      <c r="H58" s="49">
        <f t="shared" si="13"/>
        <v>34991.460000000006</v>
      </c>
      <c r="I58" s="49">
        <f t="shared" si="13"/>
        <v>144469.46999999997</v>
      </c>
      <c r="J58" s="49">
        <f t="shared" si="13"/>
        <v>202413.16000000003</v>
      </c>
      <c r="K58" s="49">
        <f t="shared" si="6"/>
        <v>37.972944713455384</v>
      </c>
      <c r="L58" s="49">
        <f t="shared" si="7"/>
        <v>55.884242195617681</v>
      </c>
      <c r="M58" s="49">
        <f t="shared" si="8"/>
        <v>90.35456620267766</v>
      </c>
      <c r="N58" s="49">
        <f t="shared" si="9"/>
        <v>71.536840102302364</v>
      </c>
    </row>
  </sheetData>
  <sheetProtection selectLockedCells="1" selectUnlockedCells="1"/>
  <mergeCells count="15">
    <mergeCell ref="A57:B57"/>
    <mergeCell ref="A58:B58"/>
    <mergeCell ref="A17:B17"/>
    <mergeCell ref="A37:B37"/>
    <mergeCell ref="A39:B39"/>
    <mergeCell ref="A41:B41"/>
    <mergeCell ref="A50:B50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8"/>
  <sheetViews>
    <sheetView view="pageBreakPreview" zoomScale="75" zoomScaleNormal="100" zoomScaleSheetLayoutView="75" workbookViewId="0">
      <selection activeCell="H1" sqref="H1"/>
    </sheetView>
  </sheetViews>
  <sheetFormatPr defaultRowHeight="12.75" x14ac:dyDescent="0.2"/>
  <cols>
    <col min="1" max="1" width="6.85546875" style="1" customWidth="1"/>
    <col min="2" max="2" width="35" style="1" customWidth="1"/>
    <col min="3" max="3" width="13.5703125" style="10" customWidth="1"/>
    <col min="4" max="4" width="13.5703125" style="15" customWidth="1"/>
    <col min="5" max="5" width="13.5703125" style="2" customWidth="1"/>
    <col min="6" max="6" width="13.5703125" style="15" customWidth="1"/>
    <col min="7" max="7" width="13.5703125" style="2" customWidth="1"/>
    <col min="8" max="8" width="13.5703125" style="15" customWidth="1"/>
    <col min="9" max="9" width="13.5703125" style="2" customWidth="1"/>
    <col min="10" max="10" width="13.5703125" style="15" customWidth="1"/>
    <col min="11" max="11" width="13.5703125" style="2" customWidth="1"/>
    <col min="12" max="12" width="13.5703125" style="15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30" customFormat="1" ht="33.75" customHeight="1" x14ac:dyDescent="0.2">
      <c r="A1" s="30" t="s">
        <v>116</v>
      </c>
      <c r="C1" s="30" t="s">
        <v>0</v>
      </c>
      <c r="D1" s="31"/>
      <c r="F1" s="31"/>
      <c r="H1" s="31"/>
      <c r="J1" s="31"/>
      <c r="L1" s="31"/>
    </row>
    <row r="2" spans="1:241" s="4" customFormat="1" ht="18.75" customHeight="1" x14ac:dyDescent="0.25">
      <c r="A2" s="63" t="s">
        <v>114</v>
      </c>
      <c r="B2" s="63"/>
      <c r="C2" s="63"/>
      <c r="D2" s="63"/>
      <c r="E2" s="9"/>
      <c r="F2" s="28"/>
      <c r="G2" s="9"/>
      <c r="H2" s="13"/>
      <c r="I2" s="9"/>
      <c r="J2" s="69" t="s">
        <v>118</v>
      </c>
      <c r="K2" s="69"/>
      <c r="L2" s="69"/>
      <c r="M2" s="3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</row>
    <row r="3" spans="1:241" s="8" customFormat="1" ht="61.5" customHeight="1" x14ac:dyDescent="0.2">
      <c r="A3" s="29" t="s">
        <v>1</v>
      </c>
      <c r="B3" s="29" t="s">
        <v>2</v>
      </c>
      <c r="C3" s="68" t="s">
        <v>120</v>
      </c>
      <c r="D3" s="68"/>
      <c r="E3" s="68" t="s">
        <v>3</v>
      </c>
      <c r="F3" s="68"/>
      <c r="G3" s="68" t="s">
        <v>4</v>
      </c>
      <c r="H3" s="68"/>
      <c r="I3" s="70" t="s">
        <v>5</v>
      </c>
      <c r="J3" s="71"/>
      <c r="K3" s="68" t="s">
        <v>117</v>
      </c>
      <c r="L3" s="68"/>
    </row>
    <row r="4" spans="1:241" s="7" customFormat="1" ht="25.5" customHeight="1" x14ac:dyDescent="0.2">
      <c r="A4" s="29"/>
      <c r="B4" s="29"/>
      <c r="C4" s="34" t="s">
        <v>113</v>
      </c>
      <c r="D4" s="33" t="s">
        <v>121</v>
      </c>
      <c r="E4" s="34" t="s">
        <v>113</v>
      </c>
      <c r="F4" s="33" t="s">
        <v>121</v>
      </c>
      <c r="G4" s="34" t="s">
        <v>113</v>
      </c>
      <c r="H4" s="33" t="s">
        <v>121</v>
      </c>
      <c r="I4" s="34" t="s">
        <v>113</v>
      </c>
      <c r="J4" s="33" t="s">
        <v>121</v>
      </c>
      <c r="K4" s="34" t="s">
        <v>113</v>
      </c>
      <c r="L4" s="33" t="s">
        <v>121</v>
      </c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</row>
    <row r="5" spans="1:241" s="40" customFormat="1" ht="15.75" customHeight="1" x14ac:dyDescent="0.2">
      <c r="A5" s="36">
        <v>1</v>
      </c>
      <c r="B5" s="37" t="s">
        <v>7</v>
      </c>
      <c r="C5" s="52">
        <v>41542</v>
      </c>
      <c r="D5" s="38">
        <v>2121.1799999999998</v>
      </c>
      <c r="E5" s="52">
        <v>1296</v>
      </c>
      <c r="F5" s="38">
        <v>868.01</v>
      </c>
      <c r="G5" s="52">
        <v>335</v>
      </c>
      <c r="H5" s="38">
        <v>841.05</v>
      </c>
      <c r="I5" s="52">
        <v>0</v>
      </c>
      <c r="J5" s="38">
        <v>0</v>
      </c>
      <c r="K5" s="52">
        <v>43173</v>
      </c>
      <c r="L5" s="38">
        <v>3830.24</v>
      </c>
    </row>
    <row r="6" spans="1:241" s="40" customFormat="1" ht="15.75" customHeight="1" x14ac:dyDescent="0.2">
      <c r="A6" s="36">
        <v>2</v>
      </c>
      <c r="B6" s="37" t="s">
        <v>8</v>
      </c>
      <c r="C6" s="52">
        <v>20062</v>
      </c>
      <c r="D6" s="38">
        <v>816.22</v>
      </c>
      <c r="E6" s="52">
        <v>478</v>
      </c>
      <c r="F6" s="38">
        <v>430.12</v>
      </c>
      <c r="G6" s="52">
        <v>86</v>
      </c>
      <c r="H6" s="38">
        <v>131.06</v>
      </c>
      <c r="I6" s="52">
        <v>0</v>
      </c>
      <c r="J6" s="38">
        <v>0</v>
      </c>
      <c r="K6" s="52">
        <v>20626</v>
      </c>
      <c r="L6" s="38">
        <v>1377.4</v>
      </c>
    </row>
    <row r="7" spans="1:241" s="40" customFormat="1" ht="15.75" customHeight="1" x14ac:dyDescent="0.2">
      <c r="A7" s="36">
        <v>3</v>
      </c>
      <c r="B7" s="37" t="s">
        <v>9</v>
      </c>
      <c r="C7" s="52">
        <v>5213</v>
      </c>
      <c r="D7" s="38">
        <v>357.76</v>
      </c>
      <c r="E7" s="52">
        <v>240</v>
      </c>
      <c r="F7" s="38">
        <v>310.14999999999998</v>
      </c>
      <c r="G7" s="52">
        <v>17</v>
      </c>
      <c r="H7" s="38">
        <v>55.96</v>
      </c>
      <c r="I7" s="52">
        <v>0</v>
      </c>
      <c r="J7" s="38">
        <v>0</v>
      </c>
      <c r="K7" s="52">
        <v>5470</v>
      </c>
      <c r="L7" s="38">
        <v>723.87</v>
      </c>
    </row>
    <row r="8" spans="1:241" s="40" customFormat="1" ht="15.75" customHeight="1" x14ac:dyDescent="0.2">
      <c r="A8" s="36">
        <v>4</v>
      </c>
      <c r="B8" s="37" t="s">
        <v>10</v>
      </c>
      <c r="C8" s="52">
        <v>19994</v>
      </c>
      <c r="D8" s="38">
        <v>864.84</v>
      </c>
      <c r="E8" s="52">
        <v>874</v>
      </c>
      <c r="F8" s="38">
        <v>413.5</v>
      </c>
      <c r="G8" s="52">
        <v>110</v>
      </c>
      <c r="H8" s="38">
        <v>118.21</v>
      </c>
      <c r="I8" s="52">
        <v>345</v>
      </c>
      <c r="J8" s="38">
        <v>4.8099999999999996</v>
      </c>
      <c r="K8" s="52">
        <v>21323</v>
      </c>
      <c r="L8" s="38">
        <v>1401.36</v>
      </c>
    </row>
    <row r="9" spans="1:241" s="40" customFormat="1" ht="15.75" customHeight="1" x14ac:dyDescent="0.2">
      <c r="A9" s="36">
        <v>5</v>
      </c>
      <c r="B9" s="37" t="s">
        <v>11</v>
      </c>
      <c r="C9" s="52">
        <v>22720</v>
      </c>
      <c r="D9" s="38">
        <v>1091.5</v>
      </c>
      <c r="E9" s="52">
        <v>859</v>
      </c>
      <c r="F9" s="38">
        <v>572.69000000000005</v>
      </c>
      <c r="G9" s="52">
        <v>45</v>
      </c>
      <c r="H9" s="38">
        <v>150.58000000000001</v>
      </c>
      <c r="I9" s="52">
        <v>77</v>
      </c>
      <c r="J9" s="38">
        <v>67.150000000000006</v>
      </c>
      <c r="K9" s="52">
        <v>23701</v>
      </c>
      <c r="L9" s="38">
        <v>1881.92</v>
      </c>
    </row>
    <row r="10" spans="1:241" s="40" customFormat="1" ht="15.75" customHeight="1" x14ac:dyDescent="0.2">
      <c r="A10" s="36">
        <v>6</v>
      </c>
      <c r="B10" s="37" t="s">
        <v>12</v>
      </c>
      <c r="C10" s="52">
        <v>9132</v>
      </c>
      <c r="D10" s="38">
        <v>454.05</v>
      </c>
      <c r="E10" s="52">
        <v>795</v>
      </c>
      <c r="F10" s="38">
        <v>350.29</v>
      </c>
      <c r="G10" s="52">
        <v>26</v>
      </c>
      <c r="H10" s="38">
        <v>83.1</v>
      </c>
      <c r="I10" s="52">
        <v>0</v>
      </c>
      <c r="J10" s="38">
        <v>0</v>
      </c>
      <c r="K10" s="52">
        <v>9953</v>
      </c>
      <c r="L10" s="38">
        <v>887.44</v>
      </c>
    </row>
    <row r="11" spans="1:241" s="40" customFormat="1" ht="15.75" customHeight="1" x14ac:dyDescent="0.2">
      <c r="A11" s="36">
        <v>7</v>
      </c>
      <c r="B11" s="37" t="s">
        <v>13</v>
      </c>
      <c r="C11" s="52">
        <v>6102</v>
      </c>
      <c r="D11" s="38">
        <v>170.12</v>
      </c>
      <c r="E11" s="52">
        <v>22</v>
      </c>
      <c r="F11" s="38">
        <v>15.37</v>
      </c>
      <c r="G11" s="52">
        <v>3</v>
      </c>
      <c r="H11" s="38">
        <v>9.6199999999999992</v>
      </c>
      <c r="I11" s="52">
        <v>0</v>
      </c>
      <c r="J11" s="38">
        <v>0</v>
      </c>
      <c r="K11" s="52">
        <v>6127</v>
      </c>
      <c r="L11" s="38">
        <v>195.11</v>
      </c>
    </row>
    <row r="12" spans="1:241" s="40" customFormat="1" ht="15.75" customHeight="1" x14ac:dyDescent="0.2">
      <c r="A12" s="36">
        <v>8</v>
      </c>
      <c r="B12" s="37" t="s">
        <v>14</v>
      </c>
      <c r="C12" s="52">
        <v>1493</v>
      </c>
      <c r="D12" s="38">
        <v>75.98</v>
      </c>
      <c r="E12" s="52">
        <v>59</v>
      </c>
      <c r="F12" s="38">
        <v>90.44</v>
      </c>
      <c r="G12" s="52">
        <v>11</v>
      </c>
      <c r="H12" s="38">
        <v>24.63</v>
      </c>
      <c r="I12" s="52">
        <v>0</v>
      </c>
      <c r="J12" s="38">
        <v>0</v>
      </c>
      <c r="K12" s="52">
        <v>1563</v>
      </c>
      <c r="L12" s="38">
        <v>191.05</v>
      </c>
    </row>
    <row r="13" spans="1:241" s="40" customFormat="1" ht="15.75" customHeight="1" x14ac:dyDescent="0.2">
      <c r="A13" s="36">
        <v>9</v>
      </c>
      <c r="B13" s="37" t="s">
        <v>15</v>
      </c>
      <c r="C13" s="52">
        <v>24590</v>
      </c>
      <c r="D13" s="38">
        <v>1183.44</v>
      </c>
      <c r="E13" s="52">
        <v>2882</v>
      </c>
      <c r="F13" s="38">
        <v>1213.81</v>
      </c>
      <c r="G13" s="52">
        <v>358</v>
      </c>
      <c r="H13" s="38">
        <v>1175.48</v>
      </c>
      <c r="I13" s="52">
        <v>0</v>
      </c>
      <c r="J13" s="38">
        <v>0</v>
      </c>
      <c r="K13" s="52">
        <v>27830</v>
      </c>
      <c r="L13" s="38">
        <v>3572.73</v>
      </c>
    </row>
    <row r="14" spans="1:241" s="40" customFormat="1" ht="15.75" customHeight="1" x14ac:dyDescent="0.2">
      <c r="A14" s="36">
        <v>10</v>
      </c>
      <c r="B14" s="37" t="s">
        <v>16</v>
      </c>
      <c r="C14" s="52">
        <v>27805</v>
      </c>
      <c r="D14" s="38">
        <v>2859.67</v>
      </c>
      <c r="E14" s="52">
        <v>2745</v>
      </c>
      <c r="F14" s="38">
        <v>1782.72</v>
      </c>
      <c r="G14" s="52">
        <v>352</v>
      </c>
      <c r="H14" s="38">
        <v>1123.33</v>
      </c>
      <c r="I14" s="52">
        <v>214</v>
      </c>
      <c r="J14" s="38">
        <v>42.8</v>
      </c>
      <c r="K14" s="52">
        <v>31116</v>
      </c>
      <c r="L14" s="38">
        <v>5808.52</v>
      </c>
    </row>
    <row r="15" spans="1:241" s="40" customFormat="1" ht="15.75" customHeight="1" x14ac:dyDescent="0.2">
      <c r="A15" s="44">
        <v>11</v>
      </c>
      <c r="B15" s="45" t="s">
        <v>17</v>
      </c>
      <c r="C15" s="53">
        <v>10200</v>
      </c>
      <c r="D15" s="46">
        <v>385.29</v>
      </c>
      <c r="E15" s="53">
        <v>121</v>
      </c>
      <c r="F15" s="46">
        <v>198.67</v>
      </c>
      <c r="G15" s="53">
        <v>35</v>
      </c>
      <c r="H15" s="46">
        <v>124.77</v>
      </c>
      <c r="I15" s="53">
        <v>0</v>
      </c>
      <c r="J15" s="46">
        <v>0</v>
      </c>
      <c r="K15" s="53">
        <v>10356</v>
      </c>
      <c r="L15" s="46">
        <v>708.73</v>
      </c>
    </row>
    <row r="16" spans="1:241" s="40" customFormat="1" ht="15.75" customHeight="1" x14ac:dyDescent="0.2">
      <c r="A16" s="44">
        <v>12</v>
      </c>
      <c r="B16" s="45" t="s">
        <v>18</v>
      </c>
      <c r="C16" s="53">
        <v>22343</v>
      </c>
      <c r="D16" s="46">
        <v>799.49</v>
      </c>
      <c r="E16" s="53">
        <v>503</v>
      </c>
      <c r="F16" s="46">
        <v>544.17999999999995</v>
      </c>
      <c r="G16" s="53">
        <v>138</v>
      </c>
      <c r="H16" s="46">
        <v>949.41</v>
      </c>
      <c r="I16" s="53">
        <v>0</v>
      </c>
      <c r="J16" s="46">
        <v>0</v>
      </c>
      <c r="K16" s="53">
        <v>22984</v>
      </c>
      <c r="L16" s="46">
        <v>2293.08</v>
      </c>
    </row>
    <row r="17" spans="1:12" s="43" customFormat="1" ht="15.75" customHeight="1" x14ac:dyDescent="0.25">
      <c r="A17" s="64" t="s">
        <v>19</v>
      </c>
      <c r="B17" s="65"/>
      <c r="C17" s="51">
        <f t="shared" ref="C17:L17" si="0">SUM(C5:C16)</f>
        <v>211196</v>
      </c>
      <c r="D17" s="49">
        <f t="shared" si="0"/>
        <v>11179.54</v>
      </c>
      <c r="E17" s="51">
        <f t="shared" si="0"/>
        <v>10874</v>
      </c>
      <c r="F17" s="49">
        <f t="shared" si="0"/>
        <v>6789.9500000000007</v>
      </c>
      <c r="G17" s="51">
        <f t="shared" si="0"/>
        <v>1516</v>
      </c>
      <c r="H17" s="49">
        <f t="shared" si="0"/>
        <v>4787.2</v>
      </c>
      <c r="I17" s="51">
        <f t="shared" si="0"/>
        <v>636</v>
      </c>
      <c r="J17" s="49">
        <f t="shared" si="0"/>
        <v>114.76</v>
      </c>
      <c r="K17" s="51">
        <f t="shared" si="0"/>
        <v>224222</v>
      </c>
      <c r="L17" s="49">
        <f t="shared" si="0"/>
        <v>22871.449999999997</v>
      </c>
    </row>
    <row r="18" spans="1:12" s="40" customFormat="1" ht="15.75" customHeight="1" x14ac:dyDescent="0.2">
      <c r="A18" s="44">
        <v>13</v>
      </c>
      <c r="B18" s="45" t="s">
        <v>20</v>
      </c>
      <c r="C18" s="53">
        <v>3925</v>
      </c>
      <c r="D18" s="46">
        <v>1198.69</v>
      </c>
      <c r="E18" s="53">
        <v>1786</v>
      </c>
      <c r="F18" s="46">
        <v>1286.76</v>
      </c>
      <c r="G18" s="53">
        <v>824</v>
      </c>
      <c r="H18" s="46">
        <v>1001.88</v>
      </c>
      <c r="I18" s="53">
        <v>0</v>
      </c>
      <c r="J18" s="46">
        <v>0</v>
      </c>
      <c r="K18" s="53">
        <v>6535</v>
      </c>
      <c r="L18" s="46">
        <v>3487.33</v>
      </c>
    </row>
    <row r="19" spans="1:12" s="40" customFormat="1" ht="15.75" customHeight="1" x14ac:dyDescent="0.2">
      <c r="A19" s="44">
        <v>14</v>
      </c>
      <c r="B19" s="45" t="s">
        <v>21</v>
      </c>
      <c r="C19" s="53">
        <v>40407</v>
      </c>
      <c r="D19" s="46">
        <v>239.05</v>
      </c>
      <c r="E19" s="53">
        <v>45</v>
      </c>
      <c r="F19" s="46">
        <v>38.1</v>
      </c>
      <c r="G19" s="53">
        <v>10</v>
      </c>
      <c r="H19" s="46">
        <v>10.63</v>
      </c>
      <c r="I19" s="53">
        <v>0</v>
      </c>
      <c r="J19" s="46">
        <v>0</v>
      </c>
      <c r="K19" s="53">
        <v>40462</v>
      </c>
      <c r="L19" s="46">
        <v>287.77999999999997</v>
      </c>
    </row>
    <row r="20" spans="1:12" s="40" customFormat="1" ht="15.75" customHeight="1" x14ac:dyDescent="0.2">
      <c r="A20" s="44">
        <v>15</v>
      </c>
      <c r="B20" s="45" t="s">
        <v>22</v>
      </c>
      <c r="C20" s="53">
        <v>82</v>
      </c>
      <c r="D20" s="46">
        <v>42</v>
      </c>
      <c r="E20" s="53">
        <v>56</v>
      </c>
      <c r="F20" s="46">
        <v>62.44</v>
      </c>
      <c r="G20" s="53">
        <v>0</v>
      </c>
      <c r="H20" s="46">
        <v>0</v>
      </c>
      <c r="I20" s="53">
        <v>0</v>
      </c>
      <c r="J20" s="46">
        <v>0</v>
      </c>
      <c r="K20" s="53">
        <v>138</v>
      </c>
      <c r="L20" s="46">
        <v>104.44</v>
      </c>
    </row>
    <row r="21" spans="1:12" s="40" customFormat="1" ht="15.75" customHeight="1" x14ac:dyDescent="0.2">
      <c r="A21" s="44">
        <v>16</v>
      </c>
      <c r="B21" s="45" t="s">
        <v>23</v>
      </c>
      <c r="C21" s="53">
        <v>207</v>
      </c>
      <c r="D21" s="46">
        <v>46.83</v>
      </c>
      <c r="E21" s="53">
        <v>17</v>
      </c>
      <c r="F21" s="46">
        <v>27.49</v>
      </c>
      <c r="G21" s="53">
        <v>4</v>
      </c>
      <c r="H21" s="46">
        <v>4.87</v>
      </c>
      <c r="I21" s="53">
        <v>0</v>
      </c>
      <c r="J21" s="46">
        <v>0</v>
      </c>
      <c r="K21" s="53">
        <v>228</v>
      </c>
      <c r="L21" s="46">
        <v>79.19</v>
      </c>
    </row>
    <row r="22" spans="1:12" s="40" customFormat="1" ht="15.75" customHeight="1" x14ac:dyDescent="0.2">
      <c r="A22" s="44">
        <v>17</v>
      </c>
      <c r="B22" s="45" t="s">
        <v>24</v>
      </c>
      <c r="C22" s="53">
        <v>75</v>
      </c>
      <c r="D22" s="46">
        <v>21.24</v>
      </c>
      <c r="E22" s="53">
        <v>29</v>
      </c>
      <c r="F22" s="46">
        <v>17.489999999999998</v>
      </c>
      <c r="G22" s="53">
        <v>44</v>
      </c>
      <c r="H22" s="46">
        <v>34.22</v>
      </c>
      <c r="I22" s="53">
        <v>0</v>
      </c>
      <c r="J22" s="46">
        <v>0</v>
      </c>
      <c r="K22" s="53">
        <v>148</v>
      </c>
      <c r="L22" s="46">
        <v>72.95</v>
      </c>
    </row>
    <row r="23" spans="1:12" s="40" customFormat="1" ht="15.75" customHeight="1" x14ac:dyDescent="0.2">
      <c r="A23" s="44">
        <v>18</v>
      </c>
      <c r="B23" s="45" t="s">
        <v>25</v>
      </c>
      <c r="C23" s="53">
        <v>8432</v>
      </c>
      <c r="D23" s="46">
        <v>1990.16</v>
      </c>
      <c r="E23" s="53">
        <v>6181</v>
      </c>
      <c r="F23" s="46">
        <v>2067.67</v>
      </c>
      <c r="G23" s="53">
        <v>3305</v>
      </c>
      <c r="H23" s="46">
        <v>2300</v>
      </c>
      <c r="I23" s="53">
        <v>0</v>
      </c>
      <c r="J23" s="46">
        <v>0</v>
      </c>
      <c r="K23" s="53">
        <v>17918</v>
      </c>
      <c r="L23" s="46">
        <v>6357.83</v>
      </c>
    </row>
    <row r="24" spans="1:12" s="40" customFormat="1" ht="15.75" customHeight="1" x14ac:dyDescent="0.2">
      <c r="A24" s="44">
        <v>19</v>
      </c>
      <c r="B24" s="45" t="s">
        <v>26</v>
      </c>
      <c r="C24" s="53">
        <v>6220</v>
      </c>
      <c r="D24" s="46">
        <v>2096.44</v>
      </c>
      <c r="E24" s="53">
        <v>3534</v>
      </c>
      <c r="F24" s="46">
        <v>1792.28</v>
      </c>
      <c r="G24" s="53">
        <v>1228</v>
      </c>
      <c r="H24" s="46">
        <v>807.86</v>
      </c>
      <c r="I24" s="53">
        <v>0</v>
      </c>
      <c r="J24" s="46">
        <v>0</v>
      </c>
      <c r="K24" s="53">
        <v>10982</v>
      </c>
      <c r="L24" s="46">
        <v>4696.58</v>
      </c>
    </row>
    <row r="25" spans="1:12" s="40" customFormat="1" ht="15.75" customHeight="1" x14ac:dyDescent="0.2">
      <c r="A25" s="44">
        <v>20</v>
      </c>
      <c r="B25" s="45" t="s">
        <v>27</v>
      </c>
      <c r="C25" s="53">
        <v>12752</v>
      </c>
      <c r="D25" s="46">
        <v>755.03</v>
      </c>
      <c r="E25" s="53">
        <v>502</v>
      </c>
      <c r="F25" s="46">
        <v>426.62</v>
      </c>
      <c r="G25" s="53">
        <v>54</v>
      </c>
      <c r="H25" s="46">
        <v>48.73</v>
      </c>
      <c r="I25" s="53">
        <v>0</v>
      </c>
      <c r="J25" s="46">
        <v>0</v>
      </c>
      <c r="K25" s="53">
        <v>13308</v>
      </c>
      <c r="L25" s="46">
        <v>1230.3800000000001</v>
      </c>
    </row>
    <row r="26" spans="1:12" s="40" customFormat="1" ht="15.75" customHeight="1" x14ac:dyDescent="0.2">
      <c r="A26" s="44">
        <v>21</v>
      </c>
      <c r="B26" s="45" t="s">
        <v>28</v>
      </c>
      <c r="C26" s="53">
        <v>4436</v>
      </c>
      <c r="D26" s="46">
        <v>292.01</v>
      </c>
      <c r="E26" s="53">
        <v>265</v>
      </c>
      <c r="F26" s="46">
        <v>82.39</v>
      </c>
      <c r="G26" s="53">
        <v>159</v>
      </c>
      <c r="H26" s="46">
        <v>45.91</v>
      </c>
      <c r="I26" s="53">
        <v>0</v>
      </c>
      <c r="J26" s="46">
        <v>0</v>
      </c>
      <c r="K26" s="53">
        <v>4860</v>
      </c>
      <c r="L26" s="46">
        <v>420.31</v>
      </c>
    </row>
    <row r="27" spans="1:12" s="40" customFormat="1" ht="15.75" customHeight="1" x14ac:dyDescent="0.2">
      <c r="A27" s="44">
        <v>22</v>
      </c>
      <c r="B27" s="45" t="s">
        <v>29</v>
      </c>
      <c r="C27" s="53">
        <v>36133</v>
      </c>
      <c r="D27" s="46">
        <v>470.12</v>
      </c>
      <c r="E27" s="53">
        <v>1257</v>
      </c>
      <c r="F27" s="46">
        <v>263.95</v>
      </c>
      <c r="G27" s="53">
        <v>661</v>
      </c>
      <c r="H27" s="46">
        <v>128.43</v>
      </c>
      <c r="I27" s="53">
        <v>0</v>
      </c>
      <c r="J27" s="46">
        <v>0</v>
      </c>
      <c r="K27" s="53">
        <v>38051</v>
      </c>
      <c r="L27" s="46">
        <v>862.5</v>
      </c>
    </row>
    <row r="28" spans="1:12" s="40" customFormat="1" ht="15.75" customHeight="1" x14ac:dyDescent="0.2">
      <c r="A28" s="44">
        <v>23</v>
      </c>
      <c r="B28" s="45" t="s">
        <v>30</v>
      </c>
      <c r="C28" s="53">
        <v>145</v>
      </c>
      <c r="D28" s="46">
        <v>4.34</v>
      </c>
      <c r="E28" s="53">
        <v>5</v>
      </c>
      <c r="F28" s="46">
        <v>4.4800000000000004</v>
      </c>
      <c r="G28" s="53">
        <v>0</v>
      </c>
      <c r="H28" s="46">
        <v>0</v>
      </c>
      <c r="I28" s="53">
        <v>0</v>
      </c>
      <c r="J28" s="46">
        <v>0</v>
      </c>
      <c r="K28" s="53">
        <v>150</v>
      </c>
      <c r="L28" s="46">
        <v>8.82</v>
      </c>
    </row>
    <row r="29" spans="1:12" s="40" customFormat="1" ht="15.75" customHeight="1" x14ac:dyDescent="0.2">
      <c r="A29" s="44">
        <v>24</v>
      </c>
      <c r="B29" s="45" t="s">
        <v>31</v>
      </c>
      <c r="C29" s="53">
        <v>249</v>
      </c>
      <c r="D29" s="46">
        <v>51.83</v>
      </c>
      <c r="E29" s="53">
        <v>97</v>
      </c>
      <c r="F29" s="46">
        <v>107.06</v>
      </c>
      <c r="G29" s="53">
        <v>13</v>
      </c>
      <c r="H29" s="46">
        <v>20.23</v>
      </c>
      <c r="I29" s="53">
        <v>0</v>
      </c>
      <c r="J29" s="46">
        <v>0</v>
      </c>
      <c r="K29" s="53">
        <v>359</v>
      </c>
      <c r="L29" s="46">
        <v>179.12</v>
      </c>
    </row>
    <row r="30" spans="1:12" s="40" customFormat="1" ht="15.75" customHeight="1" x14ac:dyDescent="0.2">
      <c r="A30" s="44">
        <v>25</v>
      </c>
      <c r="B30" s="45" t="s">
        <v>32</v>
      </c>
      <c r="C30" s="53">
        <v>4</v>
      </c>
      <c r="D30" s="46">
        <v>1.46</v>
      </c>
      <c r="E30" s="53">
        <v>5</v>
      </c>
      <c r="F30" s="46">
        <v>0.63</v>
      </c>
      <c r="G30" s="53">
        <v>0</v>
      </c>
      <c r="H30" s="46">
        <v>0</v>
      </c>
      <c r="I30" s="53">
        <v>0</v>
      </c>
      <c r="J30" s="46">
        <v>0</v>
      </c>
      <c r="K30" s="53">
        <v>9</v>
      </c>
      <c r="L30" s="46">
        <v>2.09</v>
      </c>
    </row>
    <row r="31" spans="1:12" s="40" customFormat="1" ht="15.75" customHeight="1" x14ac:dyDescent="0.2">
      <c r="A31" s="44">
        <v>26</v>
      </c>
      <c r="B31" s="45" t="s">
        <v>33</v>
      </c>
      <c r="C31" s="53">
        <v>3320</v>
      </c>
      <c r="D31" s="46">
        <v>794.46</v>
      </c>
      <c r="E31" s="53">
        <v>1923</v>
      </c>
      <c r="F31" s="46">
        <v>728.62</v>
      </c>
      <c r="G31" s="53">
        <v>985</v>
      </c>
      <c r="H31" s="46">
        <v>530.17999999999995</v>
      </c>
      <c r="I31" s="53">
        <v>0</v>
      </c>
      <c r="J31" s="46">
        <v>0</v>
      </c>
      <c r="K31" s="53">
        <v>6228</v>
      </c>
      <c r="L31" s="46">
        <v>2053.2600000000002</v>
      </c>
    </row>
    <row r="32" spans="1:12" s="40" customFormat="1" ht="15.75" customHeight="1" x14ac:dyDescent="0.2">
      <c r="A32" s="44">
        <v>27</v>
      </c>
      <c r="B32" s="45" t="s">
        <v>34</v>
      </c>
      <c r="C32" s="53">
        <v>45</v>
      </c>
      <c r="D32" s="46">
        <v>10.94</v>
      </c>
      <c r="E32" s="53">
        <v>36</v>
      </c>
      <c r="F32" s="46">
        <v>7.73</v>
      </c>
      <c r="G32" s="53">
        <v>2</v>
      </c>
      <c r="H32" s="46">
        <v>50</v>
      </c>
      <c r="I32" s="53">
        <v>0</v>
      </c>
      <c r="J32" s="46">
        <v>0</v>
      </c>
      <c r="K32" s="53">
        <v>83</v>
      </c>
      <c r="L32" s="46">
        <v>68.67</v>
      </c>
    </row>
    <row r="33" spans="1:12" s="40" customFormat="1" ht="15.75" customHeight="1" x14ac:dyDescent="0.2">
      <c r="A33" s="44">
        <v>28</v>
      </c>
      <c r="B33" s="45" t="s">
        <v>35</v>
      </c>
      <c r="C33" s="53">
        <v>32</v>
      </c>
      <c r="D33" s="46">
        <v>32.049999999999997</v>
      </c>
      <c r="E33" s="53">
        <v>17</v>
      </c>
      <c r="F33" s="46">
        <v>20.78</v>
      </c>
      <c r="G33" s="53">
        <v>0</v>
      </c>
      <c r="H33" s="46">
        <v>0</v>
      </c>
      <c r="I33" s="53">
        <v>0</v>
      </c>
      <c r="J33" s="46">
        <v>0</v>
      </c>
      <c r="K33" s="53">
        <v>49</v>
      </c>
      <c r="L33" s="46">
        <v>52.83</v>
      </c>
    </row>
    <row r="34" spans="1:12" s="40" customFormat="1" ht="15.75" customHeight="1" x14ac:dyDescent="0.2">
      <c r="A34" s="44">
        <v>29</v>
      </c>
      <c r="B34" s="45" t="s">
        <v>36</v>
      </c>
      <c r="C34" s="53">
        <v>55</v>
      </c>
      <c r="D34" s="46">
        <v>8.2100000000000009</v>
      </c>
      <c r="E34" s="53">
        <v>11</v>
      </c>
      <c r="F34" s="46">
        <v>3.1</v>
      </c>
      <c r="G34" s="53">
        <v>1</v>
      </c>
      <c r="H34" s="46">
        <v>0.74</v>
      </c>
      <c r="I34" s="53">
        <v>0</v>
      </c>
      <c r="J34" s="46">
        <v>0</v>
      </c>
      <c r="K34" s="53">
        <v>67</v>
      </c>
      <c r="L34" s="46">
        <v>12.05</v>
      </c>
    </row>
    <row r="35" spans="1:12" s="40" customFormat="1" ht="15.75" customHeight="1" x14ac:dyDescent="0.2">
      <c r="A35" s="44">
        <v>30</v>
      </c>
      <c r="B35" s="45" t="s">
        <v>37</v>
      </c>
      <c r="C35" s="53">
        <v>44</v>
      </c>
      <c r="D35" s="46">
        <v>4.38</v>
      </c>
      <c r="E35" s="53">
        <v>3</v>
      </c>
      <c r="F35" s="46">
        <v>2.0099999999999998</v>
      </c>
      <c r="G35" s="53">
        <v>1</v>
      </c>
      <c r="H35" s="46">
        <v>0.14000000000000001</v>
      </c>
      <c r="I35" s="53">
        <v>0</v>
      </c>
      <c r="J35" s="46">
        <v>0</v>
      </c>
      <c r="K35" s="53">
        <v>48</v>
      </c>
      <c r="L35" s="46">
        <v>6.53</v>
      </c>
    </row>
    <row r="36" spans="1:12" s="40" customFormat="1" ht="15.75" customHeight="1" x14ac:dyDescent="0.2">
      <c r="A36" s="44">
        <v>31</v>
      </c>
      <c r="B36" s="45" t="s">
        <v>38</v>
      </c>
      <c r="C36" s="53">
        <v>1814</v>
      </c>
      <c r="D36" s="46">
        <v>491.72</v>
      </c>
      <c r="E36" s="53">
        <v>701</v>
      </c>
      <c r="F36" s="46">
        <v>242.44</v>
      </c>
      <c r="G36" s="53">
        <v>387</v>
      </c>
      <c r="H36" s="46">
        <v>267.66000000000003</v>
      </c>
      <c r="I36" s="53">
        <v>0</v>
      </c>
      <c r="J36" s="46">
        <v>0</v>
      </c>
      <c r="K36" s="53">
        <v>2902</v>
      </c>
      <c r="L36" s="46">
        <v>1001.82</v>
      </c>
    </row>
    <row r="37" spans="1:12" s="43" customFormat="1" ht="15.75" customHeight="1" x14ac:dyDescent="0.25">
      <c r="A37" s="64" t="s">
        <v>39</v>
      </c>
      <c r="B37" s="65"/>
      <c r="C37" s="51">
        <f t="shared" ref="C37:L37" si="1">SUM(C18:C36)</f>
        <v>118377</v>
      </c>
      <c r="D37" s="49">
        <f t="shared" si="1"/>
        <v>8550.9599999999991</v>
      </c>
      <c r="E37" s="51">
        <f t="shared" si="1"/>
        <v>16470</v>
      </c>
      <c r="F37" s="49">
        <f t="shared" si="1"/>
        <v>7182.0399999999991</v>
      </c>
      <c r="G37" s="51">
        <f t="shared" si="1"/>
        <v>7678</v>
      </c>
      <c r="H37" s="49">
        <f t="shared" si="1"/>
        <v>5251.48</v>
      </c>
      <c r="I37" s="51">
        <f t="shared" si="1"/>
        <v>0</v>
      </c>
      <c r="J37" s="49">
        <f t="shared" si="1"/>
        <v>0</v>
      </c>
      <c r="K37" s="51">
        <f t="shared" si="1"/>
        <v>142525</v>
      </c>
      <c r="L37" s="49">
        <f t="shared" si="1"/>
        <v>20984.48</v>
      </c>
    </row>
    <row r="38" spans="1:12" s="40" customFormat="1" ht="15.75" customHeight="1" x14ac:dyDescent="0.2">
      <c r="A38" s="44">
        <v>32</v>
      </c>
      <c r="B38" s="45" t="s">
        <v>40</v>
      </c>
      <c r="C38" s="53">
        <v>7</v>
      </c>
      <c r="D38" s="46">
        <v>0.39</v>
      </c>
      <c r="E38" s="53">
        <v>0</v>
      </c>
      <c r="F38" s="46">
        <v>0</v>
      </c>
      <c r="G38" s="53">
        <v>0</v>
      </c>
      <c r="H38" s="46">
        <v>0</v>
      </c>
      <c r="I38" s="53">
        <v>0</v>
      </c>
      <c r="J38" s="46">
        <v>0</v>
      </c>
      <c r="K38" s="53">
        <v>7</v>
      </c>
      <c r="L38" s="46">
        <v>0.39</v>
      </c>
    </row>
    <row r="39" spans="1:12" s="43" customFormat="1" ht="15.75" customHeight="1" x14ac:dyDescent="0.25">
      <c r="A39" s="64" t="s">
        <v>41</v>
      </c>
      <c r="B39" s="65"/>
      <c r="C39" s="51">
        <f t="shared" ref="C39:L39" si="2">SUM(C38:C38)</f>
        <v>7</v>
      </c>
      <c r="D39" s="49">
        <f t="shared" si="2"/>
        <v>0.39</v>
      </c>
      <c r="E39" s="51">
        <f t="shared" si="2"/>
        <v>0</v>
      </c>
      <c r="F39" s="49">
        <f t="shared" si="2"/>
        <v>0</v>
      </c>
      <c r="G39" s="51">
        <f t="shared" si="2"/>
        <v>0</v>
      </c>
      <c r="H39" s="49">
        <f t="shared" si="2"/>
        <v>0</v>
      </c>
      <c r="I39" s="51">
        <f t="shared" si="2"/>
        <v>0</v>
      </c>
      <c r="J39" s="49">
        <f t="shared" si="2"/>
        <v>0</v>
      </c>
      <c r="K39" s="51">
        <f t="shared" si="2"/>
        <v>7</v>
      </c>
      <c r="L39" s="49">
        <f t="shared" si="2"/>
        <v>0.39</v>
      </c>
    </row>
    <row r="40" spans="1:12" s="40" customFormat="1" ht="15.75" customHeight="1" x14ac:dyDescent="0.2">
      <c r="A40" s="44">
        <v>33</v>
      </c>
      <c r="B40" s="45" t="s">
        <v>42</v>
      </c>
      <c r="C40" s="53">
        <v>78079</v>
      </c>
      <c r="D40" s="46">
        <v>1287.93</v>
      </c>
      <c r="E40" s="53">
        <v>60</v>
      </c>
      <c r="F40" s="46">
        <v>103.76</v>
      </c>
      <c r="G40" s="53">
        <v>0</v>
      </c>
      <c r="H40" s="46">
        <v>0</v>
      </c>
      <c r="I40" s="53">
        <v>0</v>
      </c>
      <c r="J40" s="46">
        <v>0</v>
      </c>
      <c r="K40" s="53">
        <v>78139</v>
      </c>
      <c r="L40" s="46">
        <v>1391.69</v>
      </c>
    </row>
    <row r="41" spans="1:12" s="43" customFormat="1" ht="15.75" customHeight="1" x14ac:dyDescent="0.25">
      <c r="A41" s="64" t="s">
        <v>43</v>
      </c>
      <c r="B41" s="65"/>
      <c r="C41" s="51">
        <f t="shared" ref="C41:L41" si="3">SUM(C40:C40)</f>
        <v>78079</v>
      </c>
      <c r="D41" s="49">
        <f t="shared" si="3"/>
        <v>1287.93</v>
      </c>
      <c r="E41" s="51">
        <f t="shared" si="3"/>
        <v>60</v>
      </c>
      <c r="F41" s="49">
        <f t="shared" si="3"/>
        <v>103.76</v>
      </c>
      <c r="G41" s="51">
        <f t="shared" si="3"/>
        <v>0</v>
      </c>
      <c r="H41" s="49">
        <f t="shared" si="3"/>
        <v>0</v>
      </c>
      <c r="I41" s="51">
        <f t="shared" si="3"/>
        <v>0</v>
      </c>
      <c r="J41" s="49">
        <f t="shared" si="3"/>
        <v>0</v>
      </c>
      <c r="K41" s="51">
        <f t="shared" si="3"/>
        <v>78139</v>
      </c>
      <c r="L41" s="49">
        <f t="shared" si="3"/>
        <v>1391.69</v>
      </c>
    </row>
    <row r="42" spans="1:12" s="40" customFormat="1" ht="15.75" customHeight="1" x14ac:dyDescent="0.2">
      <c r="A42" s="44">
        <v>34</v>
      </c>
      <c r="B42" s="45" t="s">
        <v>44</v>
      </c>
      <c r="C42" s="53">
        <v>9619</v>
      </c>
      <c r="D42" s="46">
        <v>746.48</v>
      </c>
      <c r="E42" s="53">
        <v>169</v>
      </c>
      <c r="F42" s="46">
        <v>96.54</v>
      </c>
      <c r="G42" s="53">
        <v>37</v>
      </c>
      <c r="H42" s="46">
        <v>95.23</v>
      </c>
      <c r="I42" s="53">
        <v>0</v>
      </c>
      <c r="J42" s="46">
        <v>0</v>
      </c>
      <c r="K42" s="53">
        <v>9825</v>
      </c>
      <c r="L42" s="46">
        <v>938.25</v>
      </c>
    </row>
    <row r="43" spans="1:12" s="40" customFormat="1" ht="15.75" customHeight="1" x14ac:dyDescent="0.2">
      <c r="A43" s="44">
        <v>35</v>
      </c>
      <c r="B43" s="45" t="s">
        <v>45</v>
      </c>
      <c r="C43" s="53">
        <v>3333</v>
      </c>
      <c r="D43" s="46">
        <v>148.04</v>
      </c>
      <c r="E43" s="53">
        <v>91</v>
      </c>
      <c r="F43" s="46">
        <v>6.55</v>
      </c>
      <c r="G43" s="53">
        <v>26</v>
      </c>
      <c r="H43" s="46">
        <v>3.37</v>
      </c>
      <c r="I43" s="53">
        <v>0</v>
      </c>
      <c r="J43" s="46">
        <v>0</v>
      </c>
      <c r="K43" s="53">
        <v>3450</v>
      </c>
      <c r="L43" s="46">
        <v>157.96</v>
      </c>
    </row>
    <row r="44" spans="1:12" s="40" customFormat="1" ht="15.75" customHeight="1" x14ac:dyDescent="0.2">
      <c r="A44" s="44">
        <v>36</v>
      </c>
      <c r="B44" s="45" t="s">
        <v>46</v>
      </c>
      <c r="C44" s="53">
        <v>30472</v>
      </c>
      <c r="D44" s="46">
        <v>105.8</v>
      </c>
      <c r="E44" s="53">
        <v>0</v>
      </c>
      <c r="F44" s="46">
        <v>0</v>
      </c>
      <c r="G44" s="53">
        <v>0</v>
      </c>
      <c r="H44" s="46">
        <v>0</v>
      </c>
      <c r="I44" s="53">
        <v>0</v>
      </c>
      <c r="J44" s="46">
        <v>0</v>
      </c>
      <c r="K44" s="53">
        <v>30472</v>
      </c>
      <c r="L44" s="46">
        <v>105.8</v>
      </c>
    </row>
    <row r="45" spans="1:12" s="40" customFormat="1" ht="15.75" customHeight="1" x14ac:dyDescent="0.2">
      <c r="A45" s="44">
        <v>37</v>
      </c>
      <c r="B45" s="45" t="s">
        <v>47</v>
      </c>
      <c r="C45" s="53">
        <v>134</v>
      </c>
      <c r="D45" s="46">
        <v>0.43</v>
      </c>
      <c r="E45" s="53">
        <v>0</v>
      </c>
      <c r="F45" s="46">
        <v>0</v>
      </c>
      <c r="G45" s="53">
        <v>0</v>
      </c>
      <c r="H45" s="46">
        <v>0</v>
      </c>
      <c r="I45" s="53">
        <v>0</v>
      </c>
      <c r="J45" s="46">
        <v>0</v>
      </c>
      <c r="K45" s="53">
        <v>134</v>
      </c>
      <c r="L45" s="46">
        <v>0.43</v>
      </c>
    </row>
    <row r="46" spans="1:12" s="40" customFormat="1" ht="15.75" customHeight="1" x14ac:dyDescent="0.2">
      <c r="A46" s="44">
        <v>38</v>
      </c>
      <c r="B46" s="45" t="s">
        <v>48</v>
      </c>
      <c r="C46" s="53">
        <v>617</v>
      </c>
      <c r="D46" s="46">
        <v>50.24</v>
      </c>
      <c r="E46" s="53">
        <v>9</v>
      </c>
      <c r="F46" s="46">
        <v>2.34</v>
      </c>
      <c r="G46" s="53">
        <v>0</v>
      </c>
      <c r="H46" s="46">
        <v>0</v>
      </c>
      <c r="I46" s="53">
        <v>0</v>
      </c>
      <c r="J46" s="46">
        <v>0</v>
      </c>
      <c r="K46" s="53">
        <v>626</v>
      </c>
      <c r="L46" s="46">
        <v>52.58</v>
      </c>
    </row>
    <row r="47" spans="1:12" s="40" customFormat="1" ht="15.75" customHeight="1" x14ac:dyDescent="0.2">
      <c r="A47" s="44">
        <v>39</v>
      </c>
      <c r="B47" s="45" t="s">
        <v>49</v>
      </c>
      <c r="C47" s="53">
        <v>4</v>
      </c>
      <c r="D47" s="46">
        <v>0.72</v>
      </c>
      <c r="E47" s="53">
        <v>2</v>
      </c>
      <c r="F47" s="46">
        <v>0.84</v>
      </c>
      <c r="G47" s="53">
        <v>0</v>
      </c>
      <c r="H47" s="46">
        <v>0</v>
      </c>
      <c r="I47" s="53">
        <v>0</v>
      </c>
      <c r="J47" s="46">
        <v>0</v>
      </c>
      <c r="K47" s="53">
        <v>6</v>
      </c>
      <c r="L47" s="46">
        <v>1.56</v>
      </c>
    </row>
    <row r="48" spans="1:12" s="40" customFormat="1" ht="15.75" customHeight="1" x14ac:dyDescent="0.2">
      <c r="A48" s="44">
        <v>40</v>
      </c>
      <c r="B48" s="45" t="s">
        <v>50</v>
      </c>
      <c r="C48" s="53">
        <v>6260</v>
      </c>
      <c r="D48" s="46">
        <v>28.66</v>
      </c>
      <c r="E48" s="53">
        <v>0</v>
      </c>
      <c r="F48" s="46">
        <v>0</v>
      </c>
      <c r="G48" s="53">
        <v>0</v>
      </c>
      <c r="H48" s="46">
        <v>0</v>
      </c>
      <c r="I48" s="53">
        <v>0</v>
      </c>
      <c r="J48" s="46">
        <v>0</v>
      </c>
      <c r="K48" s="53">
        <v>6260</v>
      </c>
      <c r="L48" s="46">
        <v>28.66</v>
      </c>
    </row>
    <row r="49" spans="1:12" s="40" customFormat="1" ht="15.75" customHeight="1" x14ac:dyDescent="0.2">
      <c r="A49" s="44">
        <v>41</v>
      </c>
      <c r="B49" s="45" t="s">
        <v>51</v>
      </c>
      <c r="C49" s="53">
        <v>72</v>
      </c>
      <c r="D49" s="46">
        <v>14.92</v>
      </c>
      <c r="E49" s="53">
        <v>0</v>
      </c>
      <c r="F49" s="46">
        <v>0</v>
      </c>
      <c r="G49" s="53">
        <v>0</v>
      </c>
      <c r="H49" s="46">
        <v>0</v>
      </c>
      <c r="I49" s="53">
        <v>0</v>
      </c>
      <c r="J49" s="46">
        <v>0</v>
      </c>
      <c r="K49" s="53">
        <v>72</v>
      </c>
      <c r="L49" s="46">
        <v>14.92</v>
      </c>
    </row>
    <row r="50" spans="1:12" s="43" customFormat="1" ht="15.75" customHeight="1" x14ac:dyDescent="0.25">
      <c r="A50" s="64" t="s">
        <v>52</v>
      </c>
      <c r="B50" s="65"/>
      <c r="C50" s="51">
        <f t="shared" ref="C50:L50" si="4">SUM(C42:C49)</f>
        <v>50511</v>
      </c>
      <c r="D50" s="49">
        <f t="shared" si="4"/>
        <v>1095.29</v>
      </c>
      <c r="E50" s="51">
        <f t="shared" si="4"/>
        <v>271</v>
      </c>
      <c r="F50" s="49">
        <f t="shared" si="4"/>
        <v>106.27000000000001</v>
      </c>
      <c r="G50" s="51">
        <f t="shared" si="4"/>
        <v>63</v>
      </c>
      <c r="H50" s="49">
        <f t="shared" si="4"/>
        <v>98.600000000000009</v>
      </c>
      <c r="I50" s="51">
        <f t="shared" si="4"/>
        <v>0</v>
      </c>
      <c r="J50" s="49">
        <f t="shared" si="4"/>
        <v>0</v>
      </c>
      <c r="K50" s="51">
        <f t="shared" si="4"/>
        <v>50845</v>
      </c>
      <c r="L50" s="49">
        <f t="shared" si="4"/>
        <v>1300.1600000000001</v>
      </c>
    </row>
    <row r="51" spans="1:12" s="40" customFormat="1" ht="15.75" customHeight="1" x14ac:dyDescent="0.2">
      <c r="A51" s="44">
        <v>42</v>
      </c>
      <c r="B51" s="45" t="s">
        <v>53</v>
      </c>
      <c r="C51" s="53">
        <v>0</v>
      </c>
      <c r="D51" s="46">
        <v>0</v>
      </c>
      <c r="E51" s="53">
        <v>0</v>
      </c>
      <c r="F51" s="46">
        <v>0</v>
      </c>
      <c r="G51" s="53">
        <v>0</v>
      </c>
      <c r="H51" s="46">
        <v>0</v>
      </c>
      <c r="I51" s="53">
        <v>0</v>
      </c>
      <c r="J51" s="46">
        <v>0</v>
      </c>
      <c r="K51" s="53">
        <v>0</v>
      </c>
      <c r="L51" s="46">
        <v>0</v>
      </c>
    </row>
    <row r="52" spans="1:12" s="40" customFormat="1" ht="15.75" customHeight="1" x14ac:dyDescent="0.2">
      <c r="A52" s="44">
        <v>43</v>
      </c>
      <c r="B52" s="45" t="s">
        <v>54</v>
      </c>
      <c r="C52" s="53">
        <v>0</v>
      </c>
      <c r="D52" s="46">
        <v>0</v>
      </c>
      <c r="E52" s="53">
        <v>0</v>
      </c>
      <c r="F52" s="46">
        <v>0</v>
      </c>
      <c r="G52" s="53">
        <v>0</v>
      </c>
      <c r="H52" s="46">
        <v>0</v>
      </c>
      <c r="I52" s="53">
        <v>0</v>
      </c>
      <c r="J52" s="46">
        <v>0</v>
      </c>
      <c r="K52" s="53">
        <v>0</v>
      </c>
      <c r="L52" s="46">
        <v>0</v>
      </c>
    </row>
    <row r="53" spans="1:12" s="40" customFormat="1" ht="15.75" customHeight="1" x14ac:dyDescent="0.2">
      <c r="A53" s="44">
        <v>44</v>
      </c>
      <c r="B53" s="45" t="s">
        <v>55</v>
      </c>
      <c r="C53" s="53">
        <v>0</v>
      </c>
      <c r="D53" s="46">
        <v>0</v>
      </c>
      <c r="E53" s="53">
        <v>0</v>
      </c>
      <c r="F53" s="46">
        <v>0</v>
      </c>
      <c r="G53" s="53">
        <v>0</v>
      </c>
      <c r="H53" s="46">
        <v>0</v>
      </c>
      <c r="I53" s="53">
        <v>0</v>
      </c>
      <c r="J53" s="46">
        <v>0</v>
      </c>
      <c r="K53" s="53">
        <v>0</v>
      </c>
      <c r="L53" s="46">
        <v>0</v>
      </c>
    </row>
    <row r="54" spans="1:12" s="40" customFormat="1" ht="15.75" customHeight="1" x14ac:dyDescent="0.2">
      <c r="A54" s="44">
        <v>45</v>
      </c>
      <c r="B54" s="45" t="s">
        <v>56</v>
      </c>
      <c r="C54" s="53">
        <v>0</v>
      </c>
      <c r="D54" s="46">
        <v>0</v>
      </c>
      <c r="E54" s="53">
        <v>0</v>
      </c>
      <c r="F54" s="46">
        <v>0</v>
      </c>
      <c r="G54" s="53">
        <v>0</v>
      </c>
      <c r="H54" s="46">
        <v>0</v>
      </c>
      <c r="I54" s="53">
        <v>0</v>
      </c>
      <c r="J54" s="46">
        <v>0</v>
      </c>
      <c r="K54" s="53">
        <v>0</v>
      </c>
      <c r="L54" s="46">
        <v>0</v>
      </c>
    </row>
    <row r="55" spans="1:12" s="40" customFormat="1" ht="15.75" customHeight="1" x14ac:dyDescent="0.2">
      <c r="A55" s="44">
        <v>46</v>
      </c>
      <c r="B55" s="45" t="s">
        <v>57</v>
      </c>
      <c r="C55" s="53">
        <v>0</v>
      </c>
      <c r="D55" s="46">
        <v>0</v>
      </c>
      <c r="E55" s="53">
        <v>0</v>
      </c>
      <c r="F55" s="46">
        <v>0</v>
      </c>
      <c r="G55" s="53">
        <v>0</v>
      </c>
      <c r="H55" s="46">
        <v>0</v>
      </c>
      <c r="I55" s="53">
        <v>0</v>
      </c>
      <c r="J55" s="46">
        <v>0</v>
      </c>
      <c r="K55" s="53">
        <v>0</v>
      </c>
      <c r="L55" s="46">
        <v>0</v>
      </c>
    </row>
    <row r="56" spans="1:12" s="40" customFormat="1" ht="15.75" customHeight="1" x14ac:dyDescent="0.2">
      <c r="A56" s="44">
        <v>47</v>
      </c>
      <c r="B56" s="45" t="s">
        <v>58</v>
      </c>
      <c r="C56" s="53">
        <v>0</v>
      </c>
      <c r="D56" s="46">
        <v>0</v>
      </c>
      <c r="E56" s="53">
        <v>0</v>
      </c>
      <c r="F56" s="46">
        <v>0</v>
      </c>
      <c r="G56" s="53">
        <v>0</v>
      </c>
      <c r="H56" s="46">
        <v>0</v>
      </c>
      <c r="I56" s="53">
        <v>0</v>
      </c>
      <c r="J56" s="46">
        <v>0</v>
      </c>
      <c r="K56" s="53">
        <v>0</v>
      </c>
      <c r="L56" s="46">
        <v>0</v>
      </c>
    </row>
    <row r="57" spans="1:12" s="43" customFormat="1" ht="15.75" customHeight="1" x14ac:dyDescent="0.25">
      <c r="A57" s="64" t="s">
        <v>59</v>
      </c>
      <c r="B57" s="65"/>
      <c r="C57" s="51">
        <f t="shared" ref="C57:L57" si="5">SUM(C51:C56)</f>
        <v>0</v>
      </c>
      <c r="D57" s="49">
        <f t="shared" si="5"/>
        <v>0</v>
      </c>
      <c r="E57" s="51">
        <f t="shared" si="5"/>
        <v>0</v>
      </c>
      <c r="F57" s="49">
        <f t="shared" si="5"/>
        <v>0</v>
      </c>
      <c r="G57" s="51">
        <f t="shared" si="5"/>
        <v>0</v>
      </c>
      <c r="H57" s="49">
        <f t="shared" si="5"/>
        <v>0</v>
      </c>
      <c r="I57" s="51">
        <f t="shared" si="5"/>
        <v>0</v>
      </c>
      <c r="J57" s="49">
        <f t="shared" si="5"/>
        <v>0</v>
      </c>
      <c r="K57" s="51">
        <f t="shared" si="5"/>
        <v>0</v>
      </c>
      <c r="L57" s="49">
        <f t="shared" si="5"/>
        <v>0</v>
      </c>
    </row>
    <row r="58" spans="1:12" s="43" customFormat="1" ht="15.75" customHeight="1" x14ac:dyDescent="0.25">
      <c r="A58" s="64" t="s">
        <v>60</v>
      </c>
      <c r="B58" s="65"/>
      <c r="C58" s="51">
        <f t="shared" ref="C58:L58" si="6">SUM(C17+C37+C39+C41+C50+C57)</f>
        <v>458170</v>
      </c>
      <c r="D58" s="49">
        <f t="shared" si="6"/>
        <v>22114.11</v>
      </c>
      <c r="E58" s="51">
        <f t="shared" si="6"/>
        <v>27675</v>
      </c>
      <c r="F58" s="49">
        <f t="shared" si="6"/>
        <v>14182.02</v>
      </c>
      <c r="G58" s="51">
        <f t="shared" si="6"/>
        <v>9257</v>
      </c>
      <c r="H58" s="49">
        <f t="shared" si="6"/>
        <v>10137.280000000001</v>
      </c>
      <c r="I58" s="51">
        <f t="shared" si="6"/>
        <v>636</v>
      </c>
      <c r="J58" s="49">
        <f t="shared" si="6"/>
        <v>114.76</v>
      </c>
      <c r="K58" s="51">
        <f t="shared" si="6"/>
        <v>495738</v>
      </c>
      <c r="L58" s="49">
        <f t="shared" si="6"/>
        <v>46548.17</v>
      </c>
    </row>
  </sheetData>
  <sheetProtection selectLockedCells="1" selectUnlockedCells="1"/>
  <mergeCells count="14">
    <mergeCell ref="A57:B57"/>
    <mergeCell ref="A58:B58"/>
    <mergeCell ref="A17:B17"/>
    <mergeCell ref="A37:B37"/>
    <mergeCell ref="A39:B39"/>
    <mergeCell ref="A41:B41"/>
    <mergeCell ref="A50:B50"/>
    <mergeCell ref="K3:L3"/>
    <mergeCell ref="J2:L2"/>
    <mergeCell ref="A2:D2"/>
    <mergeCell ref="E3:F3"/>
    <mergeCell ref="G3:H3"/>
    <mergeCell ref="C3:D3"/>
    <mergeCell ref="I3:J3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view="pageBreakPreview" zoomScaleNormal="100" zoomScaleSheetLayoutView="100" workbookViewId="0">
      <selection activeCell="AF22" sqref="AF22"/>
    </sheetView>
  </sheetViews>
  <sheetFormatPr defaultRowHeight="12.75" x14ac:dyDescent="0.2"/>
  <cols>
    <col min="1" max="1" width="5.5703125" style="10" customWidth="1"/>
    <col min="2" max="2" width="35.140625" style="10" customWidth="1"/>
    <col min="3" max="3" width="12.42578125" style="15" customWidth="1"/>
    <col min="4" max="4" width="13.28515625" style="15" customWidth="1"/>
    <col min="5" max="6" width="12.42578125" style="15" customWidth="1"/>
    <col min="7" max="7" width="13.7109375" style="15" customWidth="1"/>
    <col min="8" max="8" width="12.42578125" style="15" customWidth="1"/>
    <col min="9" max="9" width="12.42578125" style="14" customWidth="1"/>
    <col min="10" max="10" width="13.5703125" style="15" customWidth="1"/>
    <col min="11" max="12" width="12.42578125" style="15" customWidth="1"/>
    <col min="13" max="13" width="15.140625" style="15" customWidth="1"/>
    <col min="14" max="14" width="12.42578125" style="15" customWidth="1"/>
    <col min="15" max="199" width="9.140625" style="10" customWidth="1"/>
    <col min="200" max="16384" width="9.140625" style="10"/>
  </cols>
  <sheetData>
    <row r="1" spans="1:14" s="30" customFormat="1" ht="30.75" customHeight="1" x14ac:dyDescent="0.2">
      <c r="A1" s="30" t="s">
        <v>61</v>
      </c>
      <c r="C1" s="31" t="s">
        <v>104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s="16" customFormat="1" ht="15.95" customHeight="1" x14ac:dyDescent="0.25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59" t="s">
        <v>118</v>
      </c>
      <c r="L2" s="59"/>
      <c r="M2" s="59"/>
      <c r="N2" s="59"/>
    </row>
    <row r="3" spans="1:14" s="6" customFormat="1" ht="23.25" customHeight="1" x14ac:dyDescent="0.2">
      <c r="A3" s="60" t="s">
        <v>64</v>
      </c>
      <c r="B3" s="60" t="s">
        <v>2</v>
      </c>
      <c r="C3" s="72" t="s">
        <v>105</v>
      </c>
      <c r="D3" s="72"/>
      <c r="E3" s="72"/>
      <c r="F3" s="72" t="s">
        <v>66</v>
      </c>
      <c r="G3" s="72"/>
      <c r="H3" s="72"/>
      <c r="I3" s="72" t="s">
        <v>67</v>
      </c>
      <c r="J3" s="72"/>
      <c r="K3" s="72"/>
      <c r="L3" s="72" t="s">
        <v>68</v>
      </c>
      <c r="M3" s="72"/>
      <c r="N3" s="72"/>
    </row>
    <row r="4" spans="1:14" s="8" customFormat="1" ht="27.75" customHeight="1" x14ac:dyDescent="0.2">
      <c r="A4" s="61"/>
      <c r="B4" s="61"/>
      <c r="C4" s="33" t="s">
        <v>122</v>
      </c>
      <c r="D4" s="33" t="s">
        <v>69</v>
      </c>
      <c r="E4" s="33" t="s">
        <v>70</v>
      </c>
      <c r="F4" s="33" t="s">
        <v>122</v>
      </c>
      <c r="G4" s="33" t="s">
        <v>69</v>
      </c>
      <c r="H4" s="33" t="s">
        <v>70</v>
      </c>
      <c r="I4" s="33" t="s">
        <v>122</v>
      </c>
      <c r="J4" s="33" t="s">
        <v>69</v>
      </c>
      <c r="K4" s="33" t="s">
        <v>70</v>
      </c>
      <c r="L4" s="33" t="s">
        <v>122</v>
      </c>
      <c r="M4" s="33" t="s">
        <v>69</v>
      </c>
      <c r="N4" s="33" t="s">
        <v>70</v>
      </c>
    </row>
    <row r="5" spans="1:14" s="40" customFormat="1" ht="15.75" customHeight="1" x14ac:dyDescent="0.2">
      <c r="A5" s="36">
        <v>1</v>
      </c>
      <c r="B5" s="37" t="s">
        <v>7</v>
      </c>
      <c r="C5" s="38">
        <v>2767.98</v>
      </c>
      <c r="D5" s="38">
        <v>2209.48</v>
      </c>
      <c r="E5" s="38">
        <f t="shared" ref="E5:E16" si="0">(D5/C5)*100</f>
        <v>79.822831089820014</v>
      </c>
      <c r="F5" s="38">
        <v>927.73</v>
      </c>
      <c r="G5" s="38">
        <v>2655.21</v>
      </c>
      <c r="H5" s="38">
        <f t="shared" ref="H5:H16" si="1">(G5/F5)*100</f>
        <v>286.20503810375862</v>
      </c>
      <c r="I5" s="38">
        <v>687.18</v>
      </c>
      <c r="J5" s="38">
        <v>418.16999999999996</v>
      </c>
      <c r="K5" s="38">
        <f t="shared" ref="K5:K16" si="2">(J5/I5)*100</f>
        <v>60.853051602200296</v>
      </c>
      <c r="L5" s="38">
        <v>4382.8900000000003</v>
      </c>
      <c r="M5" s="38">
        <f t="shared" ref="M5:M16" si="3">D5+G5+J5</f>
        <v>5282.8600000000006</v>
      </c>
      <c r="N5" s="38">
        <f t="shared" ref="N5:N16" si="4">(M5/L5)*100</f>
        <v>120.53371177465098</v>
      </c>
    </row>
    <row r="6" spans="1:14" s="40" customFormat="1" ht="15.75" customHeight="1" x14ac:dyDescent="0.2">
      <c r="A6" s="36">
        <v>2</v>
      </c>
      <c r="B6" s="37" t="s">
        <v>8</v>
      </c>
      <c r="C6" s="38">
        <v>1197.1500000000001</v>
      </c>
      <c r="D6" s="38">
        <v>823.1</v>
      </c>
      <c r="E6" s="38">
        <f t="shared" si="0"/>
        <v>68.754959695944535</v>
      </c>
      <c r="F6" s="38">
        <v>239.32</v>
      </c>
      <c r="G6" s="38">
        <v>1357.26</v>
      </c>
      <c r="H6" s="38">
        <f t="shared" si="1"/>
        <v>567.13187364198564</v>
      </c>
      <c r="I6" s="38">
        <v>94.139999999999901</v>
      </c>
      <c r="J6" s="38">
        <v>110.3</v>
      </c>
      <c r="K6" s="38">
        <f t="shared" si="2"/>
        <v>117.16592309326548</v>
      </c>
      <c r="L6" s="38">
        <v>1530.61</v>
      </c>
      <c r="M6" s="38">
        <f t="shared" si="3"/>
        <v>2290.6600000000003</v>
      </c>
      <c r="N6" s="38">
        <f t="shared" si="4"/>
        <v>149.65667282978686</v>
      </c>
    </row>
    <row r="7" spans="1:14" s="40" customFormat="1" ht="15.75" customHeight="1" x14ac:dyDescent="0.2">
      <c r="A7" s="36">
        <v>3</v>
      </c>
      <c r="B7" s="37" t="s">
        <v>9</v>
      </c>
      <c r="C7" s="38">
        <v>350.09</v>
      </c>
      <c r="D7" s="38">
        <v>203.41</v>
      </c>
      <c r="E7" s="38">
        <f t="shared" si="0"/>
        <v>58.1022022908395</v>
      </c>
      <c r="F7" s="38">
        <v>181.56</v>
      </c>
      <c r="G7" s="38">
        <v>594.59</v>
      </c>
      <c r="H7" s="38">
        <f t="shared" si="1"/>
        <v>327.48953513989869</v>
      </c>
      <c r="I7" s="38">
        <v>34.28</v>
      </c>
      <c r="J7" s="38">
        <v>84.08</v>
      </c>
      <c r="K7" s="38">
        <f t="shared" si="2"/>
        <v>245.27421236872812</v>
      </c>
      <c r="L7" s="38">
        <v>565.92999999999995</v>
      </c>
      <c r="M7" s="38">
        <f t="shared" si="3"/>
        <v>882.08</v>
      </c>
      <c r="N7" s="38">
        <f t="shared" si="4"/>
        <v>155.86379940982101</v>
      </c>
    </row>
    <row r="8" spans="1:14" s="40" customFormat="1" ht="15.75" customHeight="1" x14ac:dyDescent="0.2">
      <c r="A8" s="36">
        <v>4</v>
      </c>
      <c r="B8" s="37" t="s">
        <v>10</v>
      </c>
      <c r="C8" s="38">
        <v>748.43</v>
      </c>
      <c r="D8" s="38">
        <v>404.83</v>
      </c>
      <c r="E8" s="38">
        <f t="shared" si="0"/>
        <v>54.090562911695152</v>
      </c>
      <c r="F8" s="38">
        <v>512.9</v>
      </c>
      <c r="G8" s="38">
        <v>1148.03</v>
      </c>
      <c r="H8" s="38">
        <f t="shared" si="1"/>
        <v>223.83115617079352</v>
      </c>
      <c r="I8" s="38">
        <v>268.45999999999998</v>
      </c>
      <c r="J8" s="38">
        <v>133.62</v>
      </c>
      <c r="K8" s="38">
        <f t="shared" si="2"/>
        <v>49.772778067496091</v>
      </c>
      <c r="L8" s="38">
        <v>1529.79</v>
      </c>
      <c r="M8" s="38">
        <f t="shared" si="3"/>
        <v>1686.48</v>
      </c>
      <c r="N8" s="38">
        <f t="shared" si="4"/>
        <v>110.24258231521975</v>
      </c>
    </row>
    <row r="9" spans="1:14" s="40" customFormat="1" ht="15.75" customHeight="1" x14ac:dyDescent="0.2">
      <c r="A9" s="36">
        <v>5</v>
      </c>
      <c r="B9" s="37" t="s">
        <v>11</v>
      </c>
      <c r="C9" s="38">
        <v>1134.43</v>
      </c>
      <c r="D9" s="38">
        <v>937.1</v>
      </c>
      <c r="E9" s="38">
        <f t="shared" si="0"/>
        <v>82.605361282758736</v>
      </c>
      <c r="F9" s="38">
        <v>397.78</v>
      </c>
      <c r="G9" s="38">
        <v>1307.3900000000001</v>
      </c>
      <c r="H9" s="38">
        <f t="shared" si="1"/>
        <v>328.67162753280712</v>
      </c>
      <c r="I9" s="38">
        <v>144.22999999999999</v>
      </c>
      <c r="J9" s="38">
        <v>40.67</v>
      </c>
      <c r="K9" s="38">
        <f t="shared" si="2"/>
        <v>28.198017056090968</v>
      </c>
      <c r="L9" s="38">
        <v>1676.44</v>
      </c>
      <c r="M9" s="38">
        <f t="shared" si="3"/>
        <v>2285.1600000000003</v>
      </c>
      <c r="N9" s="38">
        <f t="shared" si="4"/>
        <v>136.31027653837896</v>
      </c>
    </row>
    <row r="10" spans="1:14" s="40" customFormat="1" ht="15.75" customHeight="1" x14ac:dyDescent="0.2">
      <c r="A10" s="36">
        <v>6</v>
      </c>
      <c r="B10" s="37" t="s">
        <v>12</v>
      </c>
      <c r="C10" s="38">
        <v>705.15</v>
      </c>
      <c r="D10" s="38">
        <v>628.25</v>
      </c>
      <c r="E10" s="38">
        <f t="shared" si="0"/>
        <v>89.094518896688641</v>
      </c>
      <c r="F10" s="38">
        <v>585.1</v>
      </c>
      <c r="G10" s="38">
        <v>2551.6</v>
      </c>
      <c r="H10" s="38">
        <f t="shared" si="1"/>
        <v>436.09639377884122</v>
      </c>
      <c r="I10" s="38">
        <v>242.52</v>
      </c>
      <c r="J10" s="38">
        <v>14.959999999999999</v>
      </c>
      <c r="K10" s="38">
        <f t="shared" si="2"/>
        <v>6.1685634174501063</v>
      </c>
      <c r="L10" s="38">
        <v>1532.77</v>
      </c>
      <c r="M10" s="38">
        <f t="shared" si="3"/>
        <v>3194.81</v>
      </c>
      <c r="N10" s="38">
        <f t="shared" si="4"/>
        <v>208.43375066056876</v>
      </c>
    </row>
    <row r="11" spans="1:14" s="40" customFormat="1" ht="15.75" customHeight="1" x14ac:dyDescent="0.2">
      <c r="A11" s="36">
        <v>7</v>
      </c>
      <c r="B11" s="37" t="s">
        <v>13</v>
      </c>
      <c r="C11" s="38">
        <v>171.15</v>
      </c>
      <c r="D11" s="38">
        <v>75.95</v>
      </c>
      <c r="E11" s="38">
        <f t="shared" si="0"/>
        <v>44.376278118609406</v>
      </c>
      <c r="F11" s="38">
        <v>101.32</v>
      </c>
      <c r="G11" s="38">
        <v>85.79</v>
      </c>
      <c r="H11" s="38">
        <f t="shared" si="1"/>
        <v>84.672325305961323</v>
      </c>
      <c r="I11" s="38">
        <v>37.409999999999997</v>
      </c>
      <c r="J11" s="38">
        <v>19.920000000000002</v>
      </c>
      <c r="K11" s="38">
        <f t="shared" si="2"/>
        <v>53.247794707297523</v>
      </c>
      <c r="L11" s="38">
        <v>309.88</v>
      </c>
      <c r="M11" s="38">
        <f t="shared" si="3"/>
        <v>181.66000000000003</v>
      </c>
      <c r="N11" s="38">
        <f t="shared" si="4"/>
        <v>58.622692655221385</v>
      </c>
    </row>
    <row r="12" spans="1:14" s="40" customFormat="1" ht="15.75" customHeight="1" x14ac:dyDescent="0.2">
      <c r="A12" s="36">
        <v>8</v>
      </c>
      <c r="B12" s="37" t="s">
        <v>14</v>
      </c>
      <c r="C12" s="38">
        <v>57.3</v>
      </c>
      <c r="D12" s="38">
        <v>1.79</v>
      </c>
      <c r="E12" s="38">
        <f t="shared" si="0"/>
        <v>3.1239092495636998</v>
      </c>
      <c r="F12" s="38">
        <v>108.09</v>
      </c>
      <c r="G12" s="38">
        <v>18.649999999999999</v>
      </c>
      <c r="H12" s="38">
        <f t="shared" si="1"/>
        <v>17.254140068461467</v>
      </c>
      <c r="I12" s="38">
        <v>15.96</v>
      </c>
      <c r="J12" s="38">
        <v>1.1000000000000001</v>
      </c>
      <c r="K12" s="38">
        <f t="shared" si="2"/>
        <v>6.8922305764411025</v>
      </c>
      <c r="L12" s="38">
        <v>181.35</v>
      </c>
      <c r="M12" s="38">
        <f t="shared" si="3"/>
        <v>21.54</v>
      </c>
      <c r="N12" s="38">
        <f t="shared" si="4"/>
        <v>11.877584780810588</v>
      </c>
    </row>
    <row r="13" spans="1:14" s="40" customFormat="1" ht="15.75" customHeight="1" x14ac:dyDescent="0.2">
      <c r="A13" s="36">
        <v>9</v>
      </c>
      <c r="B13" s="37" t="s">
        <v>15</v>
      </c>
      <c r="C13" s="38">
        <v>1643.34</v>
      </c>
      <c r="D13" s="38">
        <v>786.45</v>
      </c>
      <c r="E13" s="38">
        <f t="shared" si="0"/>
        <v>47.856803826353648</v>
      </c>
      <c r="F13" s="38">
        <v>966.1</v>
      </c>
      <c r="G13" s="38">
        <v>2677.75</v>
      </c>
      <c r="H13" s="38">
        <f t="shared" si="1"/>
        <v>277.17110030017597</v>
      </c>
      <c r="I13" s="38">
        <v>301.54000000000002</v>
      </c>
      <c r="J13" s="38">
        <v>80.13</v>
      </c>
      <c r="K13" s="38">
        <f t="shared" si="2"/>
        <v>26.573588910260661</v>
      </c>
      <c r="L13" s="38">
        <v>2910.98</v>
      </c>
      <c r="M13" s="38">
        <f t="shared" si="3"/>
        <v>3544.33</v>
      </c>
      <c r="N13" s="38">
        <f t="shared" si="4"/>
        <v>121.75727761784691</v>
      </c>
    </row>
    <row r="14" spans="1:14" s="40" customFormat="1" ht="15.75" customHeight="1" x14ac:dyDescent="0.2">
      <c r="A14" s="36">
        <v>10</v>
      </c>
      <c r="B14" s="37" t="s">
        <v>16</v>
      </c>
      <c r="C14" s="38">
        <v>3755.62</v>
      </c>
      <c r="D14" s="38">
        <v>2226.85</v>
      </c>
      <c r="E14" s="38">
        <f t="shared" si="0"/>
        <v>59.293805017547044</v>
      </c>
      <c r="F14" s="38">
        <v>3828.63</v>
      </c>
      <c r="G14" s="38">
        <v>6333.3</v>
      </c>
      <c r="H14" s="38">
        <f t="shared" si="1"/>
        <v>165.41948425415879</v>
      </c>
      <c r="I14" s="38">
        <v>934.76</v>
      </c>
      <c r="J14" s="38">
        <v>1470.12</v>
      </c>
      <c r="K14" s="38">
        <f t="shared" si="2"/>
        <v>157.27245496170138</v>
      </c>
      <c r="L14" s="38">
        <v>8519.01</v>
      </c>
      <c r="M14" s="38">
        <f t="shared" si="3"/>
        <v>10030.27</v>
      </c>
      <c r="N14" s="38">
        <f t="shared" si="4"/>
        <v>117.73985474838038</v>
      </c>
    </row>
    <row r="15" spans="1:14" s="40" customFormat="1" ht="15.75" customHeight="1" x14ac:dyDescent="0.2">
      <c r="A15" s="36">
        <v>11</v>
      </c>
      <c r="B15" s="37" t="s">
        <v>17</v>
      </c>
      <c r="C15" s="38">
        <v>260.19</v>
      </c>
      <c r="D15" s="38">
        <v>60.68</v>
      </c>
      <c r="E15" s="38">
        <f t="shared" si="0"/>
        <v>23.321418963065451</v>
      </c>
      <c r="F15" s="38">
        <v>235.99</v>
      </c>
      <c r="G15" s="38">
        <v>609.6</v>
      </c>
      <c r="H15" s="38">
        <f t="shared" si="1"/>
        <v>258.31603034026864</v>
      </c>
      <c r="I15" s="38">
        <v>72.010000000000005</v>
      </c>
      <c r="J15" s="38">
        <v>213.82</v>
      </c>
      <c r="K15" s="38">
        <f t="shared" si="2"/>
        <v>296.93098180808215</v>
      </c>
      <c r="L15" s="38">
        <v>568.19000000000005</v>
      </c>
      <c r="M15" s="38">
        <f t="shared" si="3"/>
        <v>884.09999999999991</v>
      </c>
      <c r="N15" s="38">
        <f t="shared" si="4"/>
        <v>155.59935936922506</v>
      </c>
    </row>
    <row r="16" spans="1:14" s="40" customFormat="1" ht="15.75" customHeight="1" x14ac:dyDescent="0.2">
      <c r="A16" s="36">
        <v>12</v>
      </c>
      <c r="B16" s="37" t="s">
        <v>18</v>
      </c>
      <c r="C16" s="38">
        <v>1048.04</v>
      </c>
      <c r="D16" s="38">
        <v>927.91</v>
      </c>
      <c r="E16" s="38">
        <f t="shared" si="0"/>
        <v>88.537651234685697</v>
      </c>
      <c r="F16" s="38">
        <v>563.16999999999996</v>
      </c>
      <c r="G16" s="38">
        <v>2063.6799999999998</v>
      </c>
      <c r="H16" s="38">
        <f t="shared" si="1"/>
        <v>366.43997372019106</v>
      </c>
      <c r="I16" s="38">
        <v>140.80000000000001</v>
      </c>
      <c r="J16" s="38">
        <v>362.53000000000003</v>
      </c>
      <c r="K16" s="38">
        <f t="shared" si="2"/>
        <v>257.47869318181819</v>
      </c>
      <c r="L16" s="38">
        <v>1752.01</v>
      </c>
      <c r="M16" s="38">
        <f t="shared" si="3"/>
        <v>3354.12</v>
      </c>
      <c r="N16" s="38">
        <f t="shared" si="4"/>
        <v>191.44411276191343</v>
      </c>
    </row>
    <row r="17" spans="1:14" s="43" customFormat="1" ht="15.75" customHeight="1" x14ac:dyDescent="0.25">
      <c r="A17" s="66" t="s">
        <v>19</v>
      </c>
      <c r="B17" s="67"/>
      <c r="C17" s="41">
        <f>SUM(C5:C16)</f>
        <v>13838.869999999999</v>
      </c>
      <c r="D17" s="41">
        <f>SUM(D5:D16)</f>
        <v>9285.7999999999993</v>
      </c>
      <c r="E17" s="41">
        <f t="shared" ref="E17:E51" si="5">(D17/C17)*100</f>
        <v>67.099409128057417</v>
      </c>
      <c r="F17" s="41">
        <f>SUM(F5:F16)</f>
        <v>8647.69</v>
      </c>
      <c r="G17" s="41">
        <f>SUM(G5:G16)</f>
        <v>21402.85</v>
      </c>
      <c r="H17" s="41">
        <f t="shared" ref="H17:H51" si="6">(G17/F17)*100</f>
        <v>247.49788671888098</v>
      </c>
      <c r="I17" s="41">
        <f>SUM(I5:I16)</f>
        <v>2973.29</v>
      </c>
      <c r="J17" s="41">
        <v>2949.4199999999996</v>
      </c>
      <c r="K17" s="41">
        <f t="shared" ref="K17:K51" si="7">(J17/I17)*100</f>
        <v>99.197185609207295</v>
      </c>
      <c r="L17" s="41">
        <f>SUM(L5:L16)</f>
        <v>25459.85</v>
      </c>
      <c r="M17" s="41">
        <f t="shared" ref="M17:M50" si="8">D17+G17+J17</f>
        <v>33638.07</v>
      </c>
      <c r="N17" s="41">
        <f t="shared" ref="N17:N51" si="9">(M17/L17)*100</f>
        <v>132.12202742749858</v>
      </c>
    </row>
    <row r="18" spans="1:14" s="40" customFormat="1" ht="15.75" customHeight="1" x14ac:dyDescent="0.2">
      <c r="A18" s="36">
        <v>13</v>
      </c>
      <c r="B18" s="37" t="s">
        <v>20</v>
      </c>
      <c r="C18" s="38">
        <v>1641.4</v>
      </c>
      <c r="D18" s="38">
        <v>1467</v>
      </c>
      <c r="E18" s="38">
        <f>(D18/C18)*100</f>
        <v>89.374923845497747</v>
      </c>
      <c r="F18" s="38">
        <v>898.24</v>
      </c>
      <c r="G18" s="38">
        <v>4275.82</v>
      </c>
      <c r="H18" s="38">
        <f>(G18/F18)*100</f>
        <v>476.02199857499102</v>
      </c>
      <c r="I18" s="38">
        <v>185.94</v>
      </c>
      <c r="J18" s="38">
        <v>74.67</v>
      </c>
      <c r="K18" s="38">
        <f>(J18/I18)*100</f>
        <v>40.158115521135848</v>
      </c>
      <c r="L18" s="38">
        <v>2725.58</v>
      </c>
      <c r="M18" s="38">
        <f t="shared" ref="M18:M36" si="10">D18+G18+J18</f>
        <v>5817.49</v>
      </c>
      <c r="N18" s="38">
        <f t="shared" ref="N18:N36" si="11">(M18/L18)*100</f>
        <v>213.44044203435598</v>
      </c>
    </row>
    <row r="19" spans="1:14" s="40" customFormat="1" ht="15.75" customHeight="1" x14ac:dyDescent="0.2">
      <c r="A19" s="36">
        <v>14</v>
      </c>
      <c r="B19" s="37" t="s">
        <v>21</v>
      </c>
      <c r="C19" s="38">
        <v>202</v>
      </c>
      <c r="D19" s="38">
        <v>41.31</v>
      </c>
      <c r="E19" s="38">
        <f>(D19/C19)*100</f>
        <v>20.450495049504951</v>
      </c>
      <c r="F19" s="38">
        <v>162.69999999999999</v>
      </c>
      <c r="G19" s="38">
        <v>211.51</v>
      </c>
      <c r="H19" s="38">
        <f>(G19/F19)*100</f>
        <v>130</v>
      </c>
      <c r="I19" s="38">
        <v>43.76</v>
      </c>
      <c r="J19" s="38">
        <v>639.5</v>
      </c>
      <c r="K19" s="38">
        <f>(J19/I19)*100</f>
        <v>1461.3802559414992</v>
      </c>
      <c r="L19" s="38">
        <v>408.46</v>
      </c>
      <c r="M19" s="38">
        <f t="shared" si="10"/>
        <v>892.31999999999994</v>
      </c>
      <c r="N19" s="38">
        <f t="shared" si="11"/>
        <v>218.4595798854233</v>
      </c>
    </row>
    <row r="20" spans="1:14" s="40" customFormat="1" ht="15.75" customHeight="1" x14ac:dyDescent="0.2">
      <c r="A20" s="36">
        <v>15</v>
      </c>
      <c r="B20" s="37" t="s">
        <v>22</v>
      </c>
      <c r="C20" s="38">
        <v>0.48</v>
      </c>
      <c r="D20" s="38">
        <v>3.22</v>
      </c>
      <c r="E20" s="38">
        <f>(D20/C20)*100</f>
        <v>670.83333333333337</v>
      </c>
      <c r="F20" s="38">
        <v>0</v>
      </c>
      <c r="G20" s="38">
        <v>22.53</v>
      </c>
      <c r="H20" s="38">
        <v>0</v>
      </c>
      <c r="I20" s="38">
        <v>0</v>
      </c>
      <c r="J20" s="38">
        <v>0.78</v>
      </c>
      <c r="K20" s="38">
        <v>0</v>
      </c>
      <c r="L20" s="38">
        <v>0.48</v>
      </c>
      <c r="M20" s="38">
        <f t="shared" si="10"/>
        <v>26.53</v>
      </c>
      <c r="N20" s="38">
        <f t="shared" si="11"/>
        <v>5527.0833333333339</v>
      </c>
    </row>
    <row r="21" spans="1:14" s="40" customFormat="1" ht="15.75" customHeight="1" x14ac:dyDescent="0.2">
      <c r="A21" s="36">
        <v>16</v>
      </c>
      <c r="B21" s="37" t="s">
        <v>34</v>
      </c>
      <c r="C21" s="38">
        <v>0</v>
      </c>
      <c r="D21" s="38">
        <v>1.77</v>
      </c>
      <c r="E21" s="38">
        <v>0</v>
      </c>
      <c r="F21" s="38">
        <v>10</v>
      </c>
      <c r="G21" s="38">
        <v>196.75</v>
      </c>
      <c r="H21" s="38">
        <f t="shared" ref="H21:H36" si="12">(G21/F21)*100</f>
        <v>1967.5</v>
      </c>
      <c r="I21" s="38">
        <v>0</v>
      </c>
      <c r="J21" s="38">
        <v>0</v>
      </c>
      <c r="K21" s="38">
        <v>0</v>
      </c>
      <c r="L21" s="38">
        <v>10</v>
      </c>
      <c r="M21" s="38">
        <f t="shared" si="10"/>
        <v>198.52</v>
      </c>
      <c r="N21" s="38">
        <f t="shared" si="11"/>
        <v>1985.2</v>
      </c>
    </row>
    <row r="22" spans="1:14" s="40" customFormat="1" ht="15.75" customHeight="1" x14ac:dyDescent="0.2">
      <c r="A22" s="36">
        <v>17</v>
      </c>
      <c r="B22" s="37" t="s">
        <v>23</v>
      </c>
      <c r="C22" s="38">
        <v>198.92</v>
      </c>
      <c r="D22" s="38">
        <v>43.19</v>
      </c>
      <c r="E22" s="38">
        <f t="shared" ref="E22:E28" si="13">(D22/C22)*100</f>
        <v>21.712246129097124</v>
      </c>
      <c r="F22" s="38">
        <v>28.7</v>
      </c>
      <c r="G22" s="38">
        <v>46.64</v>
      </c>
      <c r="H22" s="38">
        <f t="shared" si="12"/>
        <v>162.50871080139373</v>
      </c>
      <c r="I22" s="38">
        <v>12.84</v>
      </c>
      <c r="J22" s="38">
        <v>32.01</v>
      </c>
      <c r="K22" s="38">
        <f t="shared" ref="K22:K30" si="14">(J22/I22)*100</f>
        <v>249.29906542056074</v>
      </c>
      <c r="L22" s="38">
        <v>240.46</v>
      </c>
      <c r="M22" s="38">
        <f t="shared" si="10"/>
        <v>121.84</v>
      </c>
      <c r="N22" s="38">
        <f t="shared" si="11"/>
        <v>50.669550029110866</v>
      </c>
    </row>
    <row r="23" spans="1:14" s="40" customFormat="1" ht="15.75" customHeight="1" x14ac:dyDescent="0.2">
      <c r="A23" s="36">
        <v>18</v>
      </c>
      <c r="B23" s="37" t="s">
        <v>24</v>
      </c>
      <c r="C23" s="38">
        <v>180.36</v>
      </c>
      <c r="D23" s="38">
        <v>371.7</v>
      </c>
      <c r="E23" s="38">
        <f t="shared" si="13"/>
        <v>206.0878243512974</v>
      </c>
      <c r="F23" s="38">
        <v>45.37</v>
      </c>
      <c r="G23" s="38">
        <v>85.44</v>
      </c>
      <c r="H23" s="38">
        <f t="shared" si="12"/>
        <v>188.31827198589377</v>
      </c>
      <c r="I23" s="38">
        <v>1.1399999999999899</v>
      </c>
      <c r="J23" s="38">
        <v>20.55</v>
      </c>
      <c r="K23" s="38">
        <f t="shared" si="14"/>
        <v>1802.6315789473845</v>
      </c>
      <c r="L23" s="38">
        <v>226.87</v>
      </c>
      <c r="M23" s="38">
        <f t="shared" si="10"/>
        <v>477.69</v>
      </c>
      <c r="N23" s="38">
        <f t="shared" si="11"/>
        <v>210.55670648388946</v>
      </c>
    </row>
    <row r="24" spans="1:14" s="40" customFormat="1" ht="15.75" customHeight="1" x14ac:dyDescent="0.2">
      <c r="A24" s="36">
        <v>19</v>
      </c>
      <c r="B24" s="37" t="s">
        <v>25</v>
      </c>
      <c r="C24" s="38">
        <v>2236.96</v>
      </c>
      <c r="D24" s="38">
        <v>1854.44</v>
      </c>
      <c r="E24" s="38">
        <f t="shared" si="13"/>
        <v>82.900007152564186</v>
      </c>
      <c r="F24" s="38">
        <v>987.39</v>
      </c>
      <c r="G24" s="38">
        <v>5821.05</v>
      </c>
      <c r="H24" s="38">
        <f t="shared" si="12"/>
        <v>589.53908789839886</v>
      </c>
      <c r="I24" s="38">
        <v>723.7</v>
      </c>
      <c r="J24" s="38">
        <v>1080.67</v>
      </c>
      <c r="K24" s="38">
        <f t="shared" si="14"/>
        <v>149.32568743954678</v>
      </c>
      <c r="L24" s="38">
        <v>3948.05</v>
      </c>
      <c r="M24" s="38">
        <f t="shared" si="10"/>
        <v>8756.16</v>
      </c>
      <c r="N24" s="38">
        <f t="shared" si="11"/>
        <v>221.78442522257825</v>
      </c>
    </row>
    <row r="25" spans="1:14" s="40" customFormat="1" ht="15.75" customHeight="1" x14ac:dyDescent="0.2">
      <c r="A25" s="36">
        <v>20</v>
      </c>
      <c r="B25" s="37" t="s">
        <v>26</v>
      </c>
      <c r="C25" s="38">
        <v>1313.24</v>
      </c>
      <c r="D25" s="38">
        <v>822.3</v>
      </c>
      <c r="E25" s="38">
        <f t="shared" si="13"/>
        <v>62.616125003807376</v>
      </c>
      <c r="F25" s="38">
        <v>1454.56</v>
      </c>
      <c r="G25" s="38">
        <v>4904.5</v>
      </c>
      <c r="H25" s="38">
        <f t="shared" si="12"/>
        <v>337.18100318996812</v>
      </c>
      <c r="I25" s="38">
        <v>136.18</v>
      </c>
      <c r="J25" s="38">
        <v>86.87</v>
      </c>
      <c r="K25" s="38">
        <f t="shared" si="14"/>
        <v>63.790571302687617</v>
      </c>
      <c r="L25" s="38">
        <v>2903.98</v>
      </c>
      <c r="M25" s="38">
        <f t="shared" si="10"/>
        <v>5813.67</v>
      </c>
      <c r="N25" s="38">
        <f t="shared" si="11"/>
        <v>200.19662669853096</v>
      </c>
    </row>
    <row r="26" spans="1:14" s="40" customFormat="1" ht="15.75" customHeight="1" x14ac:dyDescent="0.2">
      <c r="A26" s="36">
        <v>21</v>
      </c>
      <c r="B26" s="37" t="s">
        <v>27</v>
      </c>
      <c r="C26" s="38">
        <v>1135.5899999999999</v>
      </c>
      <c r="D26" s="38">
        <v>237.97</v>
      </c>
      <c r="E26" s="38">
        <f t="shared" si="13"/>
        <v>20.95562659058287</v>
      </c>
      <c r="F26" s="38">
        <v>606.15</v>
      </c>
      <c r="G26" s="38">
        <v>575.38</v>
      </c>
      <c r="H26" s="38">
        <f t="shared" si="12"/>
        <v>94.92369875443373</v>
      </c>
      <c r="I26" s="38">
        <v>120.06</v>
      </c>
      <c r="J26" s="38">
        <v>14.449999999999998</v>
      </c>
      <c r="K26" s="38">
        <f t="shared" si="14"/>
        <v>12.035648842245541</v>
      </c>
      <c r="L26" s="38">
        <v>1861.8</v>
      </c>
      <c r="M26" s="38">
        <f t="shared" si="10"/>
        <v>827.80000000000007</v>
      </c>
      <c r="N26" s="38">
        <f t="shared" si="11"/>
        <v>44.462348265119786</v>
      </c>
    </row>
    <row r="27" spans="1:14" s="40" customFormat="1" ht="15.75" customHeight="1" x14ac:dyDescent="0.2">
      <c r="A27" s="36">
        <v>22</v>
      </c>
      <c r="B27" s="37" t="s">
        <v>28</v>
      </c>
      <c r="C27" s="38">
        <v>436.86</v>
      </c>
      <c r="D27" s="38">
        <v>423.5</v>
      </c>
      <c r="E27" s="38">
        <f t="shared" si="13"/>
        <v>96.941812022158132</v>
      </c>
      <c r="F27" s="38">
        <v>60.81</v>
      </c>
      <c r="G27" s="38">
        <v>307.74</v>
      </c>
      <c r="H27" s="38">
        <f t="shared" si="12"/>
        <v>506.06808090774547</v>
      </c>
      <c r="I27" s="38">
        <v>54.639999999999901</v>
      </c>
      <c r="J27" s="38">
        <v>23.099999999999998</v>
      </c>
      <c r="K27" s="38">
        <f t="shared" si="14"/>
        <v>42.276720351390992</v>
      </c>
      <c r="L27" s="38">
        <v>552.30999999999995</v>
      </c>
      <c r="M27" s="38">
        <f t="shared" si="10"/>
        <v>754.34</v>
      </c>
      <c r="N27" s="38">
        <f t="shared" si="11"/>
        <v>136.57909507341896</v>
      </c>
    </row>
    <row r="28" spans="1:14" s="40" customFormat="1" ht="15.75" customHeight="1" x14ac:dyDescent="0.2">
      <c r="A28" s="36">
        <v>23</v>
      </c>
      <c r="B28" s="37" t="s">
        <v>29</v>
      </c>
      <c r="C28" s="38">
        <v>1221.3499999999999</v>
      </c>
      <c r="D28" s="38">
        <v>865.58</v>
      </c>
      <c r="E28" s="38">
        <f t="shared" si="13"/>
        <v>70.870757768043575</v>
      </c>
      <c r="F28" s="38">
        <v>110.24</v>
      </c>
      <c r="G28" s="38">
        <v>1206.99</v>
      </c>
      <c r="H28" s="38">
        <f t="shared" si="12"/>
        <v>1094.8748185776487</v>
      </c>
      <c r="I28" s="38">
        <v>28.430000000000099</v>
      </c>
      <c r="J28" s="38">
        <v>0</v>
      </c>
      <c r="K28" s="38">
        <f t="shared" si="14"/>
        <v>0</v>
      </c>
      <c r="L28" s="38">
        <v>1360.02</v>
      </c>
      <c r="M28" s="38">
        <f t="shared" si="10"/>
        <v>2072.5700000000002</v>
      </c>
      <c r="N28" s="38">
        <f t="shared" si="11"/>
        <v>152.39261187335481</v>
      </c>
    </row>
    <row r="29" spans="1:14" s="40" customFormat="1" ht="15.75" customHeight="1" x14ac:dyDescent="0.2">
      <c r="A29" s="36">
        <v>24</v>
      </c>
      <c r="B29" s="37" t="s">
        <v>30</v>
      </c>
      <c r="C29" s="38">
        <v>0</v>
      </c>
      <c r="D29" s="38">
        <v>0.06</v>
      </c>
      <c r="E29" s="38">
        <v>0</v>
      </c>
      <c r="F29" s="38">
        <v>4.1399999999999997</v>
      </c>
      <c r="G29" s="38">
        <v>14.02</v>
      </c>
      <c r="H29" s="38">
        <f t="shared" si="12"/>
        <v>338.64734299516908</v>
      </c>
      <c r="I29" s="38">
        <v>8.0299999999999994</v>
      </c>
      <c r="J29" s="38">
        <v>1.4900000000000002</v>
      </c>
      <c r="K29" s="38">
        <f t="shared" si="14"/>
        <v>18.555417185554177</v>
      </c>
      <c r="L29" s="38">
        <v>12.17</v>
      </c>
      <c r="M29" s="38">
        <f t="shared" si="10"/>
        <v>15.57</v>
      </c>
      <c r="N29" s="38">
        <f t="shared" si="11"/>
        <v>127.93755135579295</v>
      </c>
    </row>
    <row r="30" spans="1:14" s="40" customFormat="1" ht="15.75" customHeight="1" x14ac:dyDescent="0.2">
      <c r="A30" s="36">
        <v>25</v>
      </c>
      <c r="B30" s="37" t="s">
        <v>31</v>
      </c>
      <c r="C30" s="38">
        <v>48.26</v>
      </c>
      <c r="D30" s="38">
        <v>19.11</v>
      </c>
      <c r="E30" s="38">
        <f>(D30/C30)*100</f>
        <v>39.59801077496892</v>
      </c>
      <c r="F30" s="38">
        <v>59.32</v>
      </c>
      <c r="G30" s="38">
        <v>60.54</v>
      </c>
      <c r="H30" s="38">
        <f t="shared" si="12"/>
        <v>102.05664194200943</v>
      </c>
      <c r="I30" s="38">
        <v>12.83</v>
      </c>
      <c r="J30" s="38">
        <v>3.09</v>
      </c>
      <c r="K30" s="38">
        <f t="shared" si="14"/>
        <v>24.084177708495712</v>
      </c>
      <c r="L30" s="38">
        <v>120.41</v>
      </c>
      <c r="M30" s="38">
        <f t="shared" si="10"/>
        <v>82.740000000000009</v>
      </c>
      <c r="N30" s="38">
        <f t="shared" si="11"/>
        <v>68.715222988123912</v>
      </c>
    </row>
    <row r="31" spans="1:14" s="40" customFormat="1" ht="15.75" customHeight="1" x14ac:dyDescent="0.2">
      <c r="A31" s="36">
        <v>26</v>
      </c>
      <c r="B31" s="37" t="s">
        <v>32</v>
      </c>
      <c r="C31" s="38">
        <v>0.18</v>
      </c>
      <c r="D31" s="38">
        <v>0</v>
      </c>
      <c r="E31" s="38">
        <f>(D31/C31)*100</f>
        <v>0</v>
      </c>
      <c r="F31" s="38">
        <v>0.06</v>
      </c>
      <c r="G31" s="38">
        <v>1.25</v>
      </c>
      <c r="H31" s="38">
        <f t="shared" si="12"/>
        <v>2083.3333333333335</v>
      </c>
      <c r="I31" s="38">
        <v>0</v>
      </c>
      <c r="J31" s="38">
        <v>0</v>
      </c>
      <c r="K31" s="38">
        <v>0</v>
      </c>
      <c r="L31" s="38">
        <v>0.24</v>
      </c>
      <c r="M31" s="38">
        <f t="shared" si="10"/>
        <v>1.25</v>
      </c>
      <c r="N31" s="38">
        <f t="shared" si="11"/>
        <v>520.83333333333337</v>
      </c>
    </row>
    <row r="32" spans="1:14" s="40" customFormat="1" ht="15.75" customHeight="1" x14ac:dyDescent="0.2">
      <c r="A32" s="36">
        <v>27</v>
      </c>
      <c r="B32" s="37" t="s">
        <v>33</v>
      </c>
      <c r="C32" s="38">
        <v>715.24</v>
      </c>
      <c r="D32" s="38">
        <v>432.18</v>
      </c>
      <c r="E32" s="38">
        <f>(D32/C32)*100</f>
        <v>60.424472904199988</v>
      </c>
      <c r="F32" s="38">
        <v>98.31</v>
      </c>
      <c r="G32" s="38">
        <v>2991.63</v>
      </c>
      <c r="H32" s="38">
        <f t="shared" si="12"/>
        <v>3043.057674702472</v>
      </c>
      <c r="I32" s="38">
        <v>18.6600000000001</v>
      </c>
      <c r="J32" s="38">
        <v>70.81</v>
      </c>
      <c r="K32" s="38">
        <f>(J32/I32)*100</f>
        <v>379.47481243300973</v>
      </c>
      <c r="L32" s="38">
        <v>832.21</v>
      </c>
      <c r="M32" s="38">
        <f t="shared" si="10"/>
        <v>3494.62</v>
      </c>
      <c r="N32" s="38">
        <f t="shared" si="11"/>
        <v>419.92045277033441</v>
      </c>
    </row>
    <row r="33" spans="1:14" s="40" customFormat="1" ht="15.75" customHeight="1" x14ac:dyDescent="0.2">
      <c r="A33" s="36">
        <v>28</v>
      </c>
      <c r="B33" s="37" t="s">
        <v>35</v>
      </c>
      <c r="C33" s="38">
        <v>172</v>
      </c>
      <c r="D33" s="38">
        <v>195.11</v>
      </c>
      <c r="E33" s="38">
        <f>(D33/C33)*100</f>
        <v>113.43604651162791</v>
      </c>
      <c r="F33" s="38">
        <v>0.59</v>
      </c>
      <c r="G33" s="38">
        <v>74.63</v>
      </c>
      <c r="H33" s="38">
        <f t="shared" si="12"/>
        <v>12649.152542372882</v>
      </c>
      <c r="I33" s="38">
        <v>1.6699999999999899</v>
      </c>
      <c r="J33" s="38">
        <v>20.279999999999998</v>
      </c>
      <c r="K33" s="38">
        <f>(J33/I33)*100</f>
        <v>1214.3712574850372</v>
      </c>
      <c r="L33" s="38">
        <v>174.26</v>
      </c>
      <c r="M33" s="38">
        <f t="shared" si="10"/>
        <v>290.02</v>
      </c>
      <c r="N33" s="38">
        <f t="shared" si="11"/>
        <v>166.42947320096408</v>
      </c>
    </row>
    <row r="34" spans="1:14" s="40" customFormat="1" ht="15.75" customHeight="1" x14ac:dyDescent="0.2">
      <c r="A34" s="36">
        <v>29</v>
      </c>
      <c r="B34" s="37" t="s">
        <v>36</v>
      </c>
      <c r="C34" s="38">
        <v>4.63</v>
      </c>
      <c r="D34" s="38">
        <v>6.76</v>
      </c>
      <c r="E34" s="38">
        <f>(D34/C34)*100</f>
        <v>146.00431965442763</v>
      </c>
      <c r="F34" s="38">
        <v>34.119999999999997</v>
      </c>
      <c r="G34" s="38">
        <v>0.49</v>
      </c>
      <c r="H34" s="38">
        <f t="shared" si="12"/>
        <v>1.4361078546307151</v>
      </c>
      <c r="I34" s="38">
        <v>1.43</v>
      </c>
      <c r="J34" s="38">
        <v>0</v>
      </c>
      <c r="K34" s="38">
        <f>(J34/I34)*100</f>
        <v>0</v>
      </c>
      <c r="L34" s="38">
        <v>40.18</v>
      </c>
      <c r="M34" s="38">
        <f t="shared" si="10"/>
        <v>7.25</v>
      </c>
      <c r="N34" s="38">
        <f t="shared" si="11"/>
        <v>18.043802887008461</v>
      </c>
    </row>
    <row r="35" spans="1:14" s="40" customFormat="1" ht="15.75" customHeight="1" x14ac:dyDescent="0.2">
      <c r="A35" s="36">
        <v>30</v>
      </c>
      <c r="B35" s="37" t="s">
        <v>37</v>
      </c>
      <c r="C35" s="38">
        <v>0</v>
      </c>
      <c r="D35" s="38">
        <v>0.17</v>
      </c>
      <c r="E35" s="38">
        <v>0</v>
      </c>
      <c r="F35" s="38">
        <v>31.68</v>
      </c>
      <c r="G35" s="38">
        <v>6.23</v>
      </c>
      <c r="H35" s="38">
        <f t="shared" si="12"/>
        <v>19.665404040404042</v>
      </c>
      <c r="I35" s="38">
        <v>2.48</v>
      </c>
      <c r="J35" s="38">
        <v>0.87</v>
      </c>
      <c r="K35" s="38">
        <f>(J35/I35)*100</f>
        <v>35.080645161290327</v>
      </c>
      <c r="L35" s="38">
        <v>34.159999999999997</v>
      </c>
      <c r="M35" s="38">
        <f t="shared" si="10"/>
        <v>7.2700000000000005</v>
      </c>
      <c r="N35" s="38">
        <f t="shared" si="11"/>
        <v>21.282201405152229</v>
      </c>
    </row>
    <row r="36" spans="1:14" s="40" customFormat="1" ht="15.75" customHeight="1" x14ac:dyDescent="0.2">
      <c r="A36" s="36">
        <v>31</v>
      </c>
      <c r="B36" s="37" t="s">
        <v>38</v>
      </c>
      <c r="C36" s="38">
        <v>32.43</v>
      </c>
      <c r="D36" s="38">
        <v>143.83000000000001</v>
      </c>
      <c r="E36" s="38">
        <f>(D36/C36)*100</f>
        <v>443.50909651557203</v>
      </c>
      <c r="F36" s="38">
        <v>23.83</v>
      </c>
      <c r="G36" s="38">
        <v>1013.6</v>
      </c>
      <c r="H36" s="38">
        <f t="shared" si="12"/>
        <v>4253.462022660512</v>
      </c>
      <c r="I36" s="38">
        <v>6.17</v>
      </c>
      <c r="J36" s="38">
        <v>5.18</v>
      </c>
      <c r="K36" s="38">
        <f>(J36/I36)*100</f>
        <v>83.954619124797404</v>
      </c>
      <c r="L36" s="38">
        <v>62.43</v>
      </c>
      <c r="M36" s="38">
        <f t="shared" si="10"/>
        <v>1162.6100000000001</v>
      </c>
      <c r="N36" s="38">
        <f t="shared" si="11"/>
        <v>1862.2617331411182</v>
      </c>
    </row>
    <row r="37" spans="1:14" s="43" customFormat="1" ht="15.75" customHeight="1" x14ac:dyDescent="0.25">
      <c r="A37" s="66" t="s">
        <v>39</v>
      </c>
      <c r="B37" s="67"/>
      <c r="C37" s="41">
        <f>SUM(C18:C36)</f>
        <v>9539.9</v>
      </c>
      <c r="D37" s="41">
        <f>SUM(D18:D36)</f>
        <v>6929.2000000000007</v>
      </c>
      <c r="E37" s="41">
        <f t="shared" si="5"/>
        <v>72.633885051205993</v>
      </c>
      <c r="F37" s="41">
        <f>SUM(F18:F36)</f>
        <v>4616.2100000000009</v>
      </c>
      <c r="G37" s="41">
        <f>SUM(G18:G36)</f>
        <v>21816.740000000005</v>
      </c>
      <c r="H37" s="41">
        <f t="shared" si="6"/>
        <v>472.61151464079842</v>
      </c>
      <c r="I37" s="41">
        <f>SUM(I18:I36)</f>
        <v>1357.96</v>
      </c>
      <c r="J37" s="41">
        <v>2074.3199999999997</v>
      </c>
      <c r="K37" s="41">
        <f t="shared" si="7"/>
        <v>152.75265839936372</v>
      </c>
      <c r="L37" s="41">
        <f>SUM(L18:L36)</f>
        <v>15514.069999999998</v>
      </c>
      <c r="M37" s="41">
        <f t="shared" si="8"/>
        <v>30820.260000000006</v>
      </c>
      <c r="N37" s="41">
        <f t="shared" si="9"/>
        <v>198.66005503391443</v>
      </c>
    </row>
    <row r="38" spans="1:14" s="40" customFormat="1" ht="15.75" customHeight="1" x14ac:dyDescent="0.2">
      <c r="A38" s="36">
        <v>32</v>
      </c>
      <c r="B38" s="37" t="s">
        <v>40</v>
      </c>
      <c r="C38" s="38">
        <v>7182.48</v>
      </c>
      <c r="D38" s="38">
        <v>8805.23</v>
      </c>
      <c r="E38" s="38">
        <f t="shared" si="5"/>
        <v>122.59317116093607</v>
      </c>
      <c r="F38" s="38">
        <v>99.28</v>
      </c>
      <c r="G38" s="38">
        <v>0</v>
      </c>
      <c r="H38" s="38">
        <f t="shared" si="6"/>
        <v>0</v>
      </c>
      <c r="I38" s="38">
        <v>125.510000000001</v>
      </c>
      <c r="J38" s="38">
        <v>415.26</v>
      </c>
      <c r="K38" s="38">
        <f t="shared" si="7"/>
        <v>330.85809895625584</v>
      </c>
      <c r="L38" s="38">
        <v>7407.27</v>
      </c>
      <c r="M38" s="38">
        <f t="shared" si="8"/>
        <v>9220.49</v>
      </c>
      <c r="N38" s="38">
        <f t="shared" si="9"/>
        <v>124.47892408404175</v>
      </c>
    </row>
    <row r="39" spans="1:14" s="43" customFormat="1" ht="15.75" customHeight="1" x14ac:dyDescent="0.25">
      <c r="A39" s="66" t="s">
        <v>41</v>
      </c>
      <c r="B39" s="67"/>
      <c r="C39" s="41">
        <f>SUM(C38:C38)</f>
        <v>7182.48</v>
      </c>
      <c r="D39" s="41">
        <f>SUM(D38:D38)</f>
        <v>8805.23</v>
      </c>
      <c r="E39" s="41">
        <f t="shared" si="5"/>
        <v>122.59317116093607</v>
      </c>
      <c r="F39" s="41">
        <f>SUM(F38:F38)</f>
        <v>99.28</v>
      </c>
      <c r="G39" s="41">
        <f>SUM(G38:G38)</f>
        <v>0</v>
      </c>
      <c r="H39" s="41">
        <f t="shared" si="6"/>
        <v>0</v>
      </c>
      <c r="I39" s="41">
        <f>SUM(I38:I38)</f>
        <v>125.510000000001</v>
      </c>
      <c r="J39" s="41">
        <v>415.26</v>
      </c>
      <c r="K39" s="41">
        <f t="shared" si="7"/>
        <v>330.85809895625584</v>
      </c>
      <c r="L39" s="41">
        <f>SUM(L38:L38)</f>
        <v>7407.27</v>
      </c>
      <c r="M39" s="41">
        <f t="shared" si="8"/>
        <v>9220.49</v>
      </c>
      <c r="N39" s="41">
        <f t="shared" si="9"/>
        <v>124.47892408404175</v>
      </c>
    </row>
    <row r="40" spans="1:14" s="40" customFormat="1" ht="15.75" customHeight="1" x14ac:dyDescent="0.2">
      <c r="A40" s="36">
        <v>33</v>
      </c>
      <c r="B40" s="37" t="s">
        <v>42</v>
      </c>
      <c r="C40" s="38">
        <v>3821.63</v>
      </c>
      <c r="D40" s="38">
        <v>1879.26</v>
      </c>
      <c r="E40" s="38">
        <f t="shared" si="5"/>
        <v>49.174305204847144</v>
      </c>
      <c r="F40" s="38">
        <v>667.94</v>
      </c>
      <c r="G40" s="38">
        <v>1969.76</v>
      </c>
      <c r="H40" s="38">
        <f t="shared" si="6"/>
        <v>294.90073958738805</v>
      </c>
      <c r="I40" s="38">
        <v>425.61000000000098</v>
      </c>
      <c r="J40" s="38">
        <v>343.04999999999995</v>
      </c>
      <c r="K40" s="38">
        <f t="shared" si="7"/>
        <v>80.601959540424133</v>
      </c>
      <c r="L40" s="38">
        <v>4915.18</v>
      </c>
      <c r="M40" s="38">
        <f t="shared" si="8"/>
        <v>4192.07</v>
      </c>
      <c r="N40" s="38">
        <f t="shared" si="9"/>
        <v>85.288229525673515</v>
      </c>
    </row>
    <row r="41" spans="1:14" s="43" customFormat="1" ht="15.75" customHeight="1" x14ac:dyDescent="0.25">
      <c r="A41" s="66" t="s">
        <v>43</v>
      </c>
      <c r="B41" s="67"/>
      <c r="C41" s="41">
        <f>SUM(C40:C40)</f>
        <v>3821.63</v>
      </c>
      <c r="D41" s="41">
        <f>SUM(D40:D40)</f>
        <v>1879.26</v>
      </c>
      <c r="E41" s="41">
        <f t="shared" si="5"/>
        <v>49.174305204847144</v>
      </c>
      <c r="F41" s="41">
        <f>SUM(F40:F40)</f>
        <v>667.94</v>
      </c>
      <c r="G41" s="41">
        <f>SUM(G40:G40)</f>
        <v>1969.76</v>
      </c>
      <c r="H41" s="41">
        <f t="shared" si="6"/>
        <v>294.90073958738805</v>
      </c>
      <c r="I41" s="41">
        <f>SUM(I40:I40)</f>
        <v>425.61000000000098</v>
      </c>
      <c r="J41" s="41">
        <v>343.04999999999995</v>
      </c>
      <c r="K41" s="41">
        <f t="shared" si="7"/>
        <v>80.601959540424133</v>
      </c>
      <c r="L41" s="41">
        <f>SUM(L40:L40)</f>
        <v>4915.18</v>
      </c>
      <c r="M41" s="41">
        <f t="shared" si="8"/>
        <v>4192.07</v>
      </c>
      <c r="N41" s="41">
        <f t="shared" si="9"/>
        <v>85.288229525673515</v>
      </c>
    </row>
    <row r="42" spans="1:14" s="40" customFormat="1" ht="15.75" customHeight="1" x14ac:dyDescent="0.2">
      <c r="A42" s="36">
        <v>34</v>
      </c>
      <c r="B42" s="37" t="s">
        <v>44</v>
      </c>
      <c r="C42" s="38">
        <v>238.21</v>
      </c>
      <c r="D42" s="38">
        <v>203.76</v>
      </c>
      <c r="E42" s="38">
        <f t="shared" ref="E42:E49" si="15">(D42/C42)*100</f>
        <v>85.537970698123502</v>
      </c>
      <c r="F42" s="38">
        <v>68.010000000000005</v>
      </c>
      <c r="G42" s="38">
        <v>570.66</v>
      </c>
      <c r="H42" s="38">
        <f t="shared" ref="H42:H49" si="16">(G42/F42)*100</f>
        <v>839.08248786943091</v>
      </c>
      <c r="I42" s="38">
        <v>15.809999999999899</v>
      </c>
      <c r="J42" s="38">
        <v>19.350000000000001</v>
      </c>
      <c r="K42" s="38">
        <f t="shared" ref="K42:K49" si="17">(J42/I42)*100</f>
        <v>122.39089184060801</v>
      </c>
      <c r="L42" s="38">
        <v>322.02999999999997</v>
      </c>
      <c r="M42" s="38">
        <f t="shared" ref="M42:M49" si="18">D42+G42+J42</f>
        <v>793.77</v>
      </c>
      <c r="N42" s="38">
        <f t="shared" ref="N42:N49" si="19">(M42/L42)*100</f>
        <v>246.48945750395924</v>
      </c>
    </row>
    <row r="43" spans="1:14" s="40" customFormat="1" ht="15.75" customHeight="1" x14ac:dyDescent="0.2">
      <c r="A43" s="36">
        <v>35</v>
      </c>
      <c r="B43" s="37" t="s">
        <v>45</v>
      </c>
      <c r="C43" s="38">
        <v>46.97</v>
      </c>
      <c r="D43" s="38">
        <v>34.71</v>
      </c>
      <c r="E43" s="38">
        <f t="shared" si="15"/>
        <v>73.898232914626362</v>
      </c>
      <c r="F43" s="38">
        <v>34.64</v>
      </c>
      <c r="G43" s="38">
        <v>92.24</v>
      </c>
      <c r="H43" s="38">
        <f t="shared" si="16"/>
        <v>266.2817551963048</v>
      </c>
      <c r="I43" s="38">
        <v>14.88</v>
      </c>
      <c r="J43" s="38">
        <v>22.66</v>
      </c>
      <c r="K43" s="38">
        <f t="shared" si="17"/>
        <v>152.28494623655914</v>
      </c>
      <c r="L43" s="38">
        <v>96.49</v>
      </c>
      <c r="M43" s="38">
        <f t="shared" si="18"/>
        <v>149.60999999999999</v>
      </c>
      <c r="N43" s="38">
        <f t="shared" si="19"/>
        <v>155.05233702974402</v>
      </c>
    </row>
    <row r="44" spans="1:14" s="40" customFormat="1" ht="15.75" customHeight="1" x14ac:dyDescent="0.2">
      <c r="A44" s="36">
        <v>36</v>
      </c>
      <c r="B44" s="37" t="s">
        <v>46</v>
      </c>
      <c r="C44" s="38">
        <v>132.29</v>
      </c>
      <c r="D44" s="38">
        <v>324.12</v>
      </c>
      <c r="E44" s="38">
        <f t="shared" si="15"/>
        <v>245.00718119283397</v>
      </c>
      <c r="F44" s="38">
        <v>29.55</v>
      </c>
      <c r="G44" s="38">
        <v>88.71</v>
      </c>
      <c r="H44" s="38">
        <f t="shared" si="16"/>
        <v>300.20304568527916</v>
      </c>
      <c r="I44" s="38">
        <v>23.83</v>
      </c>
      <c r="J44" s="38">
        <v>19.13</v>
      </c>
      <c r="K44" s="38">
        <f t="shared" si="17"/>
        <v>80.276961812840966</v>
      </c>
      <c r="L44" s="38">
        <v>185.67</v>
      </c>
      <c r="M44" s="38">
        <f t="shared" si="18"/>
        <v>431.96</v>
      </c>
      <c r="N44" s="38">
        <f t="shared" si="19"/>
        <v>232.64932406958584</v>
      </c>
    </row>
    <row r="45" spans="1:14" s="40" customFormat="1" ht="15.75" customHeight="1" x14ac:dyDescent="0.2">
      <c r="A45" s="36">
        <v>37</v>
      </c>
      <c r="B45" s="37" t="s">
        <v>47</v>
      </c>
      <c r="C45" s="38">
        <v>17.149999999999999</v>
      </c>
      <c r="D45" s="38">
        <v>46.57</v>
      </c>
      <c r="E45" s="38">
        <f t="shared" si="15"/>
        <v>271.54518950437318</v>
      </c>
      <c r="F45" s="38">
        <v>18.16</v>
      </c>
      <c r="G45" s="38">
        <v>0.57999999999999996</v>
      </c>
      <c r="H45" s="38">
        <f t="shared" si="16"/>
        <v>3.1938325991189425</v>
      </c>
      <c r="I45" s="38">
        <v>5.44</v>
      </c>
      <c r="J45" s="38">
        <v>1.29</v>
      </c>
      <c r="K45" s="38">
        <f t="shared" si="17"/>
        <v>23.713235294117645</v>
      </c>
      <c r="L45" s="38">
        <v>40.75</v>
      </c>
      <c r="M45" s="38">
        <f t="shared" si="18"/>
        <v>48.44</v>
      </c>
      <c r="N45" s="38">
        <f t="shared" si="19"/>
        <v>118.87116564417177</v>
      </c>
    </row>
    <row r="46" spans="1:14" s="40" customFormat="1" ht="15.75" customHeight="1" x14ac:dyDescent="0.2">
      <c r="A46" s="36">
        <v>38</v>
      </c>
      <c r="B46" s="37" t="s">
        <v>48</v>
      </c>
      <c r="C46" s="38">
        <v>102.72</v>
      </c>
      <c r="D46" s="38">
        <v>91.15</v>
      </c>
      <c r="E46" s="38">
        <f t="shared" si="15"/>
        <v>88.736370716510919</v>
      </c>
      <c r="F46" s="38">
        <v>19.809999999999999</v>
      </c>
      <c r="G46" s="38">
        <v>16.940000000000001</v>
      </c>
      <c r="H46" s="38">
        <f t="shared" si="16"/>
        <v>85.512367491166088</v>
      </c>
      <c r="I46" s="38">
        <v>16.52</v>
      </c>
      <c r="J46" s="38">
        <v>171.37</v>
      </c>
      <c r="K46" s="38">
        <f t="shared" si="17"/>
        <v>1037.3486682808718</v>
      </c>
      <c r="L46" s="38">
        <v>139.05000000000001</v>
      </c>
      <c r="M46" s="38">
        <f t="shared" si="18"/>
        <v>279.46000000000004</v>
      </c>
      <c r="N46" s="38">
        <f t="shared" si="19"/>
        <v>200.97806544408488</v>
      </c>
    </row>
    <row r="47" spans="1:14" s="40" customFormat="1" ht="15.75" customHeight="1" x14ac:dyDescent="0.2">
      <c r="A47" s="36">
        <v>39</v>
      </c>
      <c r="B47" s="37" t="s">
        <v>49</v>
      </c>
      <c r="C47" s="38">
        <v>59.23</v>
      </c>
      <c r="D47" s="38">
        <v>76.290000000000006</v>
      </c>
      <c r="E47" s="38">
        <f t="shared" si="15"/>
        <v>128.80297146716194</v>
      </c>
      <c r="F47" s="38">
        <v>15.36</v>
      </c>
      <c r="G47" s="38">
        <v>0.52</v>
      </c>
      <c r="H47" s="38">
        <f t="shared" si="16"/>
        <v>3.385416666666667</v>
      </c>
      <c r="I47" s="38">
        <v>4.5199999999999996</v>
      </c>
      <c r="J47" s="38">
        <v>43.6</v>
      </c>
      <c r="K47" s="38">
        <f t="shared" si="17"/>
        <v>964.60176991150456</v>
      </c>
      <c r="L47" s="38">
        <v>79.11</v>
      </c>
      <c r="M47" s="38">
        <f t="shared" si="18"/>
        <v>120.41</v>
      </c>
      <c r="N47" s="38">
        <f t="shared" si="19"/>
        <v>152.20578940715458</v>
      </c>
    </row>
    <row r="48" spans="1:14" s="40" customFormat="1" ht="15.75" customHeight="1" x14ac:dyDescent="0.2">
      <c r="A48" s="36">
        <v>40</v>
      </c>
      <c r="B48" s="37" t="s">
        <v>50</v>
      </c>
      <c r="C48" s="38">
        <v>11.08</v>
      </c>
      <c r="D48" s="38">
        <v>6.46</v>
      </c>
      <c r="E48" s="38">
        <f t="shared" si="15"/>
        <v>58.303249097472921</v>
      </c>
      <c r="F48" s="38">
        <v>16.43</v>
      </c>
      <c r="G48" s="38">
        <v>28.79</v>
      </c>
      <c r="H48" s="38">
        <f t="shared" si="16"/>
        <v>175.22824102251977</v>
      </c>
      <c r="I48" s="38">
        <v>7.7600000000000096</v>
      </c>
      <c r="J48" s="38">
        <v>62.66</v>
      </c>
      <c r="K48" s="38">
        <f t="shared" si="17"/>
        <v>807.47422680412274</v>
      </c>
      <c r="L48" s="38">
        <v>35.270000000000003</v>
      </c>
      <c r="M48" s="38">
        <f t="shared" si="18"/>
        <v>97.91</v>
      </c>
      <c r="N48" s="38">
        <f t="shared" si="19"/>
        <v>277.60136092996879</v>
      </c>
    </row>
    <row r="49" spans="1:14" s="40" customFormat="1" ht="15.75" customHeight="1" x14ac:dyDescent="0.2">
      <c r="A49" s="36">
        <v>41</v>
      </c>
      <c r="B49" s="37" t="s">
        <v>51</v>
      </c>
      <c r="C49" s="38">
        <v>22.1</v>
      </c>
      <c r="D49" s="38">
        <v>46.76</v>
      </c>
      <c r="E49" s="38">
        <f t="shared" si="15"/>
        <v>211.58371040723978</v>
      </c>
      <c r="F49" s="38">
        <v>10.65</v>
      </c>
      <c r="G49" s="38">
        <v>11.32</v>
      </c>
      <c r="H49" s="38">
        <f t="shared" si="16"/>
        <v>106.29107981220658</v>
      </c>
      <c r="I49" s="38">
        <v>16.34</v>
      </c>
      <c r="J49" s="38">
        <v>97.39</v>
      </c>
      <c r="K49" s="38">
        <f t="shared" si="17"/>
        <v>596.02203182374535</v>
      </c>
      <c r="L49" s="38">
        <v>49.09</v>
      </c>
      <c r="M49" s="38">
        <f t="shared" si="18"/>
        <v>155.47</v>
      </c>
      <c r="N49" s="38">
        <f t="shared" si="19"/>
        <v>316.70401303727846</v>
      </c>
    </row>
    <row r="50" spans="1:14" s="43" customFormat="1" ht="15.75" customHeight="1" x14ac:dyDescent="0.25">
      <c r="A50" s="66" t="s">
        <v>52</v>
      </c>
      <c r="B50" s="67"/>
      <c r="C50" s="41">
        <f>SUM(C42:C49)</f>
        <v>629.75000000000011</v>
      </c>
      <c r="D50" s="41">
        <f>SUM(D42:D49)</f>
        <v>829.82</v>
      </c>
      <c r="E50" s="41">
        <f t="shared" si="5"/>
        <v>131.76974990075425</v>
      </c>
      <c r="F50" s="41">
        <f>SUM(F42:F49)</f>
        <v>212.61000000000004</v>
      </c>
      <c r="G50" s="41">
        <f>SUM(G42:G49)</f>
        <v>809.7600000000001</v>
      </c>
      <c r="H50" s="41">
        <f t="shared" si="6"/>
        <v>380.86637505291378</v>
      </c>
      <c r="I50" s="41">
        <f>SUM(I42:I49)</f>
        <v>105.09999999999989</v>
      </c>
      <c r="J50" s="41">
        <v>437.45</v>
      </c>
      <c r="K50" s="41">
        <f t="shared" si="7"/>
        <v>416.22264509990526</v>
      </c>
      <c r="L50" s="41">
        <f>SUM(L42:L49)</f>
        <v>947.46</v>
      </c>
      <c r="M50" s="41">
        <f t="shared" si="8"/>
        <v>2077.0300000000002</v>
      </c>
      <c r="N50" s="41">
        <f t="shared" si="9"/>
        <v>219.22086420534902</v>
      </c>
    </row>
    <row r="51" spans="1:14" s="43" customFormat="1" ht="15.75" customHeight="1" x14ac:dyDescent="0.25">
      <c r="A51" s="66" t="s">
        <v>60</v>
      </c>
      <c r="B51" s="67"/>
      <c r="C51" s="41">
        <f>SUM(C17+C37+C39+C41+C50)</f>
        <v>35012.629999999997</v>
      </c>
      <c r="D51" s="41">
        <f t="shared" ref="D51:M51" si="20">SUM(D17+D37+D39+D41+D50)</f>
        <v>27729.309999999998</v>
      </c>
      <c r="E51" s="41">
        <f t="shared" si="5"/>
        <v>79.198020828483891</v>
      </c>
      <c r="F51" s="41">
        <f t="shared" si="20"/>
        <v>14243.730000000003</v>
      </c>
      <c r="G51" s="41">
        <f t="shared" si="20"/>
        <v>45999.110000000008</v>
      </c>
      <c r="H51" s="41">
        <f t="shared" si="6"/>
        <v>322.94286679121268</v>
      </c>
      <c r="I51" s="41">
        <f t="shared" si="20"/>
        <v>4987.4700000000012</v>
      </c>
      <c r="J51" s="41">
        <f t="shared" si="20"/>
        <v>6219.5</v>
      </c>
      <c r="K51" s="41">
        <f t="shared" si="7"/>
        <v>124.70250447621738</v>
      </c>
      <c r="L51" s="41">
        <f t="shared" si="20"/>
        <v>54243.83</v>
      </c>
      <c r="M51" s="41">
        <f t="shared" si="20"/>
        <v>79947.920000000013</v>
      </c>
      <c r="N51" s="41">
        <f t="shared" si="9"/>
        <v>147.38620042131981</v>
      </c>
    </row>
  </sheetData>
  <sortState ref="B42:N49">
    <sortCondition ref="B42:B49"/>
  </sortState>
  <mergeCells count="14">
    <mergeCell ref="I3:K3"/>
    <mergeCell ref="L3:N3"/>
    <mergeCell ref="A2:J2"/>
    <mergeCell ref="K2:N2"/>
    <mergeCell ref="A3:A4"/>
    <mergeCell ref="B3:B4"/>
    <mergeCell ref="C3:E3"/>
    <mergeCell ref="F3:H3"/>
    <mergeCell ref="A51:B51"/>
    <mergeCell ref="A39:B39"/>
    <mergeCell ref="A41:B41"/>
    <mergeCell ref="A50:B50"/>
    <mergeCell ref="A17:B17"/>
    <mergeCell ref="A37:B37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orientation="landscape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view="pageBreakPreview" zoomScale="106" zoomScaleNormal="100" zoomScaleSheetLayoutView="106" workbookViewId="0">
      <selection activeCell="AI18" sqref="AI18"/>
    </sheetView>
  </sheetViews>
  <sheetFormatPr defaultRowHeight="12.75" x14ac:dyDescent="0.2"/>
  <cols>
    <col min="1" max="1" width="5.5703125" style="17" customWidth="1"/>
    <col min="2" max="2" width="31.85546875" style="17" customWidth="1"/>
    <col min="3" max="14" width="13.7109375" style="21" customWidth="1"/>
    <col min="15" max="195" width="9.140625" style="17" customWidth="1"/>
    <col min="196" max="16384" width="9.140625" style="17"/>
  </cols>
  <sheetData>
    <row r="1" spans="1:14" s="26" customFormat="1" ht="35.25" customHeight="1" x14ac:dyDescent="0.2">
      <c r="A1" s="26" t="s">
        <v>119</v>
      </c>
      <c r="C1" s="27" t="s">
        <v>62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18" customFormat="1" ht="15.95" customHeight="1" x14ac:dyDescent="0.25">
      <c r="A2" s="77" t="s">
        <v>63</v>
      </c>
      <c r="B2" s="77"/>
      <c r="C2" s="77"/>
      <c r="D2" s="77"/>
      <c r="E2" s="77"/>
      <c r="F2" s="77"/>
      <c r="G2" s="77"/>
      <c r="H2" s="77"/>
      <c r="I2" s="77"/>
      <c r="J2" s="77"/>
      <c r="K2" s="59" t="s">
        <v>118</v>
      </c>
      <c r="L2" s="59"/>
      <c r="M2" s="59"/>
      <c r="N2" s="59"/>
    </row>
    <row r="3" spans="1:14" s="19" customFormat="1" ht="23.25" customHeight="1" x14ac:dyDescent="0.2">
      <c r="A3" s="73" t="s">
        <v>64</v>
      </c>
      <c r="B3" s="73" t="s">
        <v>65</v>
      </c>
      <c r="C3" s="78" t="s">
        <v>115</v>
      </c>
      <c r="D3" s="78"/>
      <c r="E3" s="78"/>
      <c r="F3" s="78" t="s">
        <v>66</v>
      </c>
      <c r="G3" s="78"/>
      <c r="H3" s="78"/>
      <c r="I3" s="78" t="s">
        <v>67</v>
      </c>
      <c r="J3" s="78"/>
      <c r="K3" s="78"/>
      <c r="L3" s="78" t="s">
        <v>68</v>
      </c>
      <c r="M3" s="78"/>
      <c r="N3" s="78"/>
    </row>
    <row r="4" spans="1:14" s="20" customFormat="1" ht="21" customHeight="1" x14ac:dyDescent="0.2">
      <c r="A4" s="74"/>
      <c r="B4" s="74"/>
      <c r="C4" s="35" t="s">
        <v>122</v>
      </c>
      <c r="D4" s="35" t="s">
        <v>69</v>
      </c>
      <c r="E4" s="35" t="s">
        <v>70</v>
      </c>
      <c r="F4" s="35" t="s">
        <v>122</v>
      </c>
      <c r="G4" s="35" t="s">
        <v>69</v>
      </c>
      <c r="H4" s="35" t="s">
        <v>70</v>
      </c>
      <c r="I4" s="35" t="s">
        <v>122</v>
      </c>
      <c r="J4" s="35" t="s">
        <v>69</v>
      </c>
      <c r="K4" s="35" t="s">
        <v>70</v>
      </c>
      <c r="L4" s="35" t="s">
        <v>122</v>
      </c>
      <c r="M4" s="35" t="s">
        <v>69</v>
      </c>
      <c r="N4" s="35" t="s">
        <v>70</v>
      </c>
    </row>
    <row r="5" spans="1:14" s="56" customFormat="1" ht="17.25" customHeight="1" x14ac:dyDescent="0.25">
      <c r="A5" s="54">
        <v>1</v>
      </c>
      <c r="B5" s="55" t="s">
        <v>71</v>
      </c>
      <c r="C5" s="22">
        <v>1043.8499999999999</v>
      </c>
      <c r="D5" s="22">
        <v>963.77</v>
      </c>
      <c r="E5" s="22">
        <f t="shared" ref="E5:E37" si="0">(D5/C5)*100</f>
        <v>92.328399674282707</v>
      </c>
      <c r="F5" s="22">
        <v>217.25</v>
      </c>
      <c r="G5" s="22">
        <v>343.1</v>
      </c>
      <c r="H5" s="22">
        <f t="shared" ref="H5:H37" si="1">(G5/F5)*100</f>
        <v>157.92865362485617</v>
      </c>
      <c r="I5" s="22">
        <v>81.760000000000005</v>
      </c>
      <c r="J5" s="24">
        <v>79.180000000000007</v>
      </c>
      <c r="K5" s="22">
        <f t="shared" ref="K5:K37" si="2">(J5/I5)*100</f>
        <v>96.844422700587089</v>
      </c>
      <c r="L5" s="22">
        <v>1342.86</v>
      </c>
      <c r="M5" s="22">
        <f t="shared" ref="M5:M37" si="3">D5+G5+J5</f>
        <v>1386.05</v>
      </c>
      <c r="N5" s="22">
        <f t="shared" ref="N5:N37" si="4">(M5/L5)*100</f>
        <v>103.21626975261755</v>
      </c>
    </row>
    <row r="6" spans="1:14" s="56" customFormat="1" ht="17.25" customHeight="1" x14ac:dyDescent="0.25">
      <c r="A6" s="54">
        <v>2</v>
      </c>
      <c r="B6" s="55" t="s">
        <v>72</v>
      </c>
      <c r="C6" s="22">
        <v>1828.46</v>
      </c>
      <c r="D6" s="22">
        <v>1674.82</v>
      </c>
      <c r="E6" s="22">
        <f t="shared" si="0"/>
        <v>91.597300460496811</v>
      </c>
      <c r="F6" s="22">
        <v>364.39</v>
      </c>
      <c r="G6" s="22">
        <v>566.74</v>
      </c>
      <c r="H6" s="22">
        <f t="shared" si="1"/>
        <v>155.53116166744422</v>
      </c>
      <c r="I6" s="22">
        <v>132.87</v>
      </c>
      <c r="J6" s="24">
        <v>106.42999999999999</v>
      </c>
      <c r="K6" s="22">
        <f t="shared" si="2"/>
        <v>80.100850455332278</v>
      </c>
      <c r="L6" s="22">
        <v>2325.7199999999998</v>
      </c>
      <c r="M6" s="22">
        <f t="shared" si="3"/>
        <v>2347.9899999999998</v>
      </c>
      <c r="N6" s="22">
        <f t="shared" si="4"/>
        <v>100.95755292984538</v>
      </c>
    </row>
    <row r="7" spans="1:14" s="56" customFormat="1" ht="17.25" customHeight="1" x14ac:dyDescent="0.25">
      <c r="A7" s="54">
        <v>3</v>
      </c>
      <c r="B7" s="55" t="s">
        <v>73</v>
      </c>
      <c r="C7" s="22">
        <v>262.60000000000002</v>
      </c>
      <c r="D7" s="22">
        <v>328.19</v>
      </c>
      <c r="E7" s="22">
        <f t="shared" si="0"/>
        <v>124.97715156130997</v>
      </c>
      <c r="F7" s="22">
        <v>120</v>
      </c>
      <c r="G7" s="22">
        <v>195.12</v>
      </c>
      <c r="H7" s="22">
        <f t="shared" si="1"/>
        <v>162.60000000000002</v>
      </c>
      <c r="I7" s="22">
        <v>80.599999999999994</v>
      </c>
      <c r="J7" s="24">
        <v>22.65</v>
      </c>
      <c r="K7" s="22">
        <f t="shared" si="2"/>
        <v>28.101736972704717</v>
      </c>
      <c r="L7" s="22">
        <v>463.2</v>
      </c>
      <c r="M7" s="22">
        <f t="shared" si="3"/>
        <v>545.95999999999992</v>
      </c>
      <c r="N7" s="22">
        <f t="shared" si="4"/>
        <v>117.86701208981</v>
      </c>
    </row>
    <row r="8" spans="1:14" s="56" customFormat="1" ht="17.25" customHeight="1" x14ac:dyDescent="0.25">
      <c r="A8" s="54">
        <v>4</v>
      </c>
      <c r="B8" s="55" t="s">
        <v>74</v>
      </c>
      <c r="C8" s="22">
        <v>706.99</v>
      </c>
      <c r="D8" s="22">
        <v>626.30999999999995</v>
      </c>
      <c r="E8" s="22">
        <f t="shared" si="0"/>
        <v>88.588240286284091</v>
      </c>
      <c r="F8" s="22">
        <v>366.57</v>
      </c>
      <c r="G8" s="22">
        <v>651.57000000000005</v>
      </c>
      <c r="H8" s="22">
        <f t="shared" si="1"/>
        <v>177.7477698666012</v>
      </c>
      <c r="I8" s="22">
        <v>92.160000000000096</v>
      </c>
      <c r="J8" s="24">
        <v>62.879999999999995</v>
      </c>
      <c r="K8" s="22">
        <f t="shared" si="2"/>
        <v>68.229166666666586</v>
      </c>
      <c r="L8" s="22">
        <v>1165.72</v>
      </c>
      <c r="M8" s="22">
        <f t="shared" si="3"/>
        <v>1340.7600000000002</v>
      </c>
      <c r="N8" s="22">
        <f t="shared" si="4"/>
        <v>115.01561266856537</v>
      </c>
    </row>
    <row r="9" spans="1:14" s="56" customFormat="1" ht="17.25" customHeight="1" x14ac:dyDescent="0.25">
      <c r="A9" s="54">
        <v>5</v>
      </c>
      <c r="B9" s="55" t="s">
        <v>75</v>
      </c>
      <c r="C9" s="22">
        <v>1606.72</v>
      </c>
      <c r="D9" s="22">
        <v>1383.76</v>
      </c>
      <c r="E9" s="22">
        <f t="shared" si="0"/>
        <v>86.123282214698264</v>
      </c>
      <c r="F9" s="22">
        <v>184.99</v>
      </c>
      <c r="G9" s="22">
        <v>208.8</v>
      </c>
      <c r="H9" s="22">
        <f t="shared" si="1"/>
        <v>112.87096599816206</v>
      </c>
      <c r="I9" s="22">
        <v>80.170000000000101</v>
      </c>
      <c r="J9" s="24">
        <v>35.58</v>
      </c>
      <c r="K9" s="22">
        <f t="shared" si="2"/>
        <v>44.380691031557888</v>
      </c>
      <c r="L9" s="22">
        <v>1871.88</v>
      </c>
      <c r="M9" s="22">
        <f t="shared" si="3"/>
        <v>1628.1399999999999</v>
      </c>
      <c r="N9" s="22">
        <f t="shared" si="4"/>
        <v>86.978866166634603</v>
      </c>
    </row>
    <row r="10" spans="1:14" s="56" customFormat="1" ht="17.25" customHeight="1" x14ac:dyDescent="0.25">
      <c r="A10" s="54">
        <v>6</v>
      </c>
      <c r="B10" s="55" t="s">
        <v>76</v>
      </c>
      <c r="C10" s="22">
        <v>106.53</v>
      </c>
      <c r="D10" s="22">
        <v>117.68</v>
      </c>
      <c r="E10" s="22">
        <f t="shared" si="0"/>
        <v>110.46653524828687</v>
      </c>
      <c r="F10" s="22">
        <v>6.35</v>
      </c>
      <c r="G10" s="22">
        <v>26.81</v>
      </c>
      <c r="H10" s="22">
        <f t="shared" si="1"/>
        <v>422.20472440944883</v>
      </c>
      <c r="I10" s="22">
        <v>11.5</v>
      </c>
      <c r="J10" s="24">
        <v>20.100000000000001</v>
      </c>
      <c r="K10" s="22">
        <f t="shared" si="2"/>
        <v>174.78260869565219</v>
      </c>
      <c r="L10" s="22">
        <v>124.38</v>
      </c>
      <c r="M10" s="22">
        <f t="shared" si="3"/>
        <v>164.59</v>
      </c>
      <c r="N10" s="22">
        <f t="shared" si="4"/>
        <v>132.32834860910114</v>
      </c>
    </row>
    <row r="11" spans="1:14" s="56" customFormat="1" ht="17.25" customHeight="1" x14ac:dyDescent="0.25">
      <c r="A11" s="54">
        <v>7</v>
      </c>
      <c r="B11" s="55" t="s">
        <v>77</v>
      </c>
      <c r="C11" s="22">
        <v>2087.0500000000002</v>
      </c>
      <c r="D11" s="22">
        <v>1424.78</v>
      </c>
      <c r="E11" s="22">
        <f t="shared" si="0"/>
        <v>68.267650511487503</v>
      </c>
      <c r="F11" s="22">
        <v>2020</v>
      </c>
      <c r="G11" s="22">
        <v>4336.74</v>
      </c>
      <c r="H11" s="22">
        <f t="shared" si="1"/>
        <v>214.69009900990099</v>
      </c>
      <c r="I11" s="22">
        <v>287.27999999999997</v>
      </c>
      <c r="J11" s="24">
        <v>343.46000000000004</v>
      </c>
      <c r="K11" s="22">
        <f t="shared" si="2"/>
        <v>119.55583402951827</v>
      </c>
      <c r="L11" s="22">
        <v>4394.33</v>
      </c>
      <c r="M11" s="22">
        <f t="shared" si="3"/>
        <v>6104.98</v>
      </c>
      <c r="N11" s="22">
        <f t="shared" si="4"/>
        <v>138.92857386677832</v>
      </c>
    </row>
    <row r="12" spans="1:14" s="56" customFormat="1" ht="17.25" customHeight="1" x14ac:dyDescent="0.25">
      <c r="A12" s="54">
        <v>8</v>
      </c>
      <c r="B12" s="55" t="s">
        <v>78</v>
      </c>
      <c r="C12" s="22">
        <v>75.48</v>
      </c>
      <c r="D12" s="22">
        <v>53.22</v>
      </c>
      <c r="E12" s="22">
        <f t="shared" si="0"/>
        <v>70.508744038155797</v>
      </c>
      <c r="F12" s="22">
        <v>52.28</v>
      </c>
      <c r="G12" s="22">
        <v>90.66</v>
      </c>
      <c r="H12" s="22">
        <f t="shared" si="1"/>
        <v>173.41239479724558</v>
      </c>
      <c r="I12" s="22">
        <v>10.119999999999999</v>
      </c>
      <c r="J12" s="24">
        <v>10.16</v>
      </c>
      <c r="K12" s="22">
        <f t="shared" si="2"/>
        <v>100.39525691699606</v>
      </c>
      <c r="L12" s="22">
        <v>137.88</v>
      </c>
      <c r="M12" s="22">
        <f t="shared" si="3"/>
        <v>154.04</v>
      </c>
      <c r="N12" s="22">
        <f t="shared" si="4"/>
        <v>111.72033652451407</v>
      </c>
    </row>
    <row r="13" spans="1:14" s="56" customFormat="1" ht="17.25" customHeight="1" x14ac:dyDescent="0.25">
      <c r="A13" s="54">
        <v>9</v>
      </c>
      <c r="B13" s="55" t="s">
        <v>79</v>
      </c>
      <c r="C13" s="22">
        <v>1901.01</v>
      </c>
      <c r="D13" s="22">
        <v>1436.07</v>
      </c>
      <c r="E13" s="22">
        <f t="shared" si="0"/>
        <v>75.542474789717033</v>
      </c>
      <c r="F13" s="22">
        <v>322</v>
      </c>
      <c r="G13" s="22">
        <v>513.64</v>
      </c>
      <c r="H13" s="22">
        <f t="shared" si="1"/>
        <v>159.51552795031057</v>
      </c>
      <c r="I13" s="22">
        <v>105</v>
      </c>
      <c r="J13" s="24">
        <v>81.02000000000001</v>
      </c>
      <c r="K13" s="22">
        <f t="shared" si="2"/>
        <v>77.161904761904779</v>
      </c>
      <c r="L13" s="22">
        <v>2328.0100000000002</v>
      </c>
      <c r="M13" s="22">
        <f t="shared" si="3"/>
        <v>2030.73</v>
      </c>
      <c r="N13" s="22">
        <f t="shared" si="4"/>
        <v>87.230295402511146</v>
      </c>
    </row>
    <row r="14" spans="1:14" s="56" customFormat="1" ht="17.25" customHeight="1" x14ac:dyDescent="0.25">
      <c r="A14" s="54">
        <v>10</v>
      </c>
      <c r="B14" s="55" t="s">
        <v>80</v>
      </c>
      <c r="C14" s="22">
        <v>2904.27</v>
      </c>
      <c r="D14" s="22">
        <v>1984.19</v>
      </c>
      <c r="E14" s="22">
        <f t="shared" si="0"/>
        <v>68.319749885513403</v>
      </c>
      <c r="F14" s="22">
        <v>1003.86</v>
      </c>
      <c r="G14" s="22">
        <v>5915.68</v>
      </c>
      <c r="H14" s="22">
        <f t="shared" si="1"/>
        <v>589.29332775486625</v>
      </c>
      <c r="I14" s="22">
        <v>185.57</v>
      </c>
      <c r="J14" s="24">
        <v>405.89</v>
      </c>
      <c r="K14" s="22">
        <f t="shared" si="2"/>
        <v>218.72608719081748</v>
      </c>
      <c r="L14" s="22">
        <v>4093.7</v>
      </c>
      <c r="M14" s="22">
        <f t="shared" si="3"/>
        <v>8305.76</v>
      </c>
      <c r="N14" s="22">
        <f t="shared" si="4"/>
        <v>202.89127195446662</v>
      </c>
    </row>
    <row r="15" spans="1:14" s="56" customFormat="1" ht="17.25" customHeight="1" x14ac:dyDescent="0.25">
      <c r="A15" s="54">
        <v>11</v>
      </c>
      <c r="B15" s="55" t="s">
        <v>81</v>
      </c>
      <c r="C15" s="22">
        <v>900.45</v>
      </c>
      <c r="D15" s="22">
        <v>621.33000000000004</v>
      </c>
      <c r="E15" s="22">
        <f t="shared" si="0"/>
        <v>69.002165583874728</v>
      </c>
      <c r="F15" s="22">
        <v>77.430000000000007</v>
      </c>
      <c r="G15" s="22">
        <v>178.55</v>
      </c>
      <c r="H15" s="22">
        <f t="shared" si="1"/>
        <v>230.59537646906881</v>
      </c>
      <c r="I15" s="22">
        <v>84.189999999999799</v>
      </c>
      <c r="J15" s="24">
        <v>12.22</v>
      </c>
      <c r="K15" s="22">
        <f t="shared" si="2"/>
        <v>14.514787979570057</v>
      </c>
      <c r="L15" s="22">
        <v>1062.07</v>
      </c>
      <c r="M15" s="22">
        <f t="shared" si="3"/>
        <v>812.10000000000014</v>
      </c>
      <c r="N15" s="22">
        <f t="shared" si="4"/>
        <v>76.463886561149479</v>
      </c>
    </row>
    <row r="16" spans="1:14" s="56" customFormat="1" ht="17.25" customHeight="1" x14ac:dyDescent="0.25">
      <c r="A16" s="54">
        <v>12</v>
      </c>
      <c r="B16" s="55" t="s">
        <v>82</v>
      </c>
      <c r="C16" s="22">
        <v>285.04000000000002</v>
      </c>
      <c r="D16" s="22">
        <v>173.19</v>
      </c>
      <c r="E16" s="22">
        <f t="shared" si="0"/>
        <v>60.759893348301986</v>
      </c>
      <c r="F16" s="22">
        <v>220.97</v>
      </c>
      <c r="G16" s="22">
        <v>135.55000000000001</v>
      </c>
      <c r="H16" s="22">
        <f t="shared" si="1"/>
        <v>61.343168755939729</v>
      </c>
      <c r="I16" s="22">
        <v>102.09</v>
      </c>
      <c r="J16" s="24">
        <v>18.509999999999998</v>
      </c>
      <c r="K16" s="22">
        <f t="shared" si="2"/>
        <v>18.131060828680575</v>
      </c>
      <c r="L16" s="22">
        <v>608.1</v>
      </c>
      <c r="M16" s="22">
        <f t="shared" si="3"/>
        <v>327.25</v>
      </c>
      <c r="N16" s="22">
        <f t="shared" si="4"/>
        <v>53.815161979937507</v>
      </c>
    </row>
    <row r="17" spans="1:14" s="56" customFormat="1" ht="17.25" customHeight="1" x14ac:dyDescent="0.25">
      <c r="A17" s="54">
        <v>13</v>
      </c>
      <c r="B17" s="55" t="s">
        <v>83</v>
      </c>
      <c r="C17" s="22">
        <v>989.82</v>
      </c>
      <c r="D17" s="22">
        <v>833.05</v>
      </c>
      <c r="E17" s="22">
        <f t="shared" si="0"/>
        <v>84.16176678588026</v>
      </c>
      <c r="F17" s="22">
        <v>264</v>
      </c>
      <c r="G17" s="22">
        <v>617.53</v>
      </c>
      <c r="H17" s="22">
        <f t="shared" si="1"/>
        <v>233.91287878787875</v>
      </c>
      <c r="I17" s="22">
        <v>92.759999999999806</v>
      </c>
      <c r="J17" s="24">
        <v>123.42</v>
      </c>
      <c r="K17" s="22">
        <f t="shared" si="2"/>
        <v>133.05304010349317</v>
      </c>
      <c r="L17" s="22">
        <v>1346.58</v>
      </c>
      <c r="M17" s="22">
        <f t="shared" si="3"/>
        <v>1574</v>
      </c>
      <c r="N17" s="22">
        <f t="shared" si="4"/>
        <v>116.88871065959691</v>
      </c>
    </row>
    <row r="18" spans="1:14" s="56" customFormat="1" ht="17.25" customHeight="1" x14ac:dyDescent="0.25">
      <c r="A18" s="54">
        <v>14</v>
      </c>
      <c r="B18" s="55" t="s">
        <v>84</v>
      </c>
      <c r="C18" s="22">
        <v>616.20000000000005</v>
      </c>
      <c r="D18" s="22">
        <v>310.44</v>
      </c>
      <c r="E18" s="22">
        <f t="shared" si="0"/>
        <v>50.379746835443029</v>
      </c>
      <c r="F18" s="22">
        <v>74.38</v>
      </c>
      <c r="G18" s="22">
        <v>364.02</v>
      </c>
      <c r="H18" s="22">
        <f t="shared" si="1"/>
        <v>489.4057542350094</v>
      </c>
      <c r="I18" s="22">
        <v>60.069999999999901</v>
      </c>
      <c r="J18" s="24">
        <v>48.06</v>
      </c>
      <c r="K18" s="22">
        <f t="shared" si="2"/>
        <v>80.006658897952519</v>
      </c>
      <c r="L18" s="22">
        <v>750.65</v>
      </c>
      <c r="M18" s="22">
        <f t="shared" si="3"/>
        <v>722.52</v>
      </c>
      <c r="N18" s="22">
        <f t="shared" si="4"/>
        <v>96.252581096383139</v>
      </c>
    </row>
    <row r="19" spans="1:14" s="56" customFormat="1" ht="17.25" customHeight="1" x14ac:dyDescent="0.25">
      <c r="A19" s="54">
        <v>15</v>
      </c>
      <c r="B19" s="55" t="s">
        <v>85</v>
      </c>
      <c r="C19" s="22">
        <v>1390.85</v>
      </c>
      <c r="D19" s="22">
        <v>1140.54</v>
      </c>
      <c r="E19" s="22">
        <f t="shared" si="0"/>
        <v>82.003091634611934</v>
      </c>
      <c r="F19" s="22">
        <v>130.25</v>
      </c>
      <c r="G19" s="22">
        <v>367.56</v>
      </c>
      <c r="H19" s="22">
        <f t="shared" si="1"/>
        <v>282.19577735124761</v>
      </c>
      <c r="I19" s="22">
        <v>112.58</v>
      </c>
      <c r="J19" s="24">
        <v>163.58000000000001</v>
      </c>
      <c r="K19" s="22">
        <f t="shared" si="2"/>
        <v>145.30111920412153</v>
      </c>
      <c r="L19" s="22">
        <v>1633.68</v>
      </c>
      <c r="M19" s="22">
        <f t="shared" si="3"/>
        <v>1671.6799999999998</v>
      </c>
      <c r="N19" s="22">
        <f t="shared" si="4"/>
        <v>102.32603692277556</v>
      </c>
    </row>
    <row r="20" spans="1:14" s="56" customFormat="1" ht="17.25" customHeight="1" x14ac:dyDescent="0.25">
      <c r="A20" s="54">
        <v>16</v>
      </c>
      <c r="B20" s="55" t="s">
        <v>86</v>
      </c>
      <c r="C20" s="22">
        <v>687.23</v>
      </c>
      <c r="D20" s="22">
        <v>825.36</v>
      </c>
      <c r="E20" s="22">
        <f t="shared" si="0"/>
        <v>120.09952999723528</v>
      </c>
      <c r="F20" s="22">
        <v>273.49</v>
      </c>
      <c r="G20" s="22">
        <v>349.79</v>
      </c>
      <c r="H20" s="22">
        <f t="shared" si="1"/>
        <v>127.89864346045559</v>
      </c>
      <c r="I20" s="22">
        <v>214.48</v>
      </c>
      <c r="J20" s="24">
        <v>44.56</v>
      </c>
      <c r="K20" s="22">
        <f t="shared" si="2"/>
        <v>20.775829914211116</v>
      </c>
      <c r="L20" s="22">
        <v>1175.2</v>
      </c>
      <c r="M20" s="22">
        <f t="shared" si="3"/>
        <v>1219.71</v>
      </c>
      <c r="N20" s="22">
        <f t="shared" si="4"/>
        <v>103.78744043567052</v>
      </c>
    </row>
    <row r="21" spans="1:14" s="56" customFormat="1" ht="17.25" customHeight="1" x14ac:dyDescent="0.25">
      <c r="A21" s="54">
        <v>17</v>
      </c>
      <c r="B21" s="55" t="s">
        <v>87</v>
      </c>
      <c r="C21" s="22">
        <v>681.65</v>
      </c>
      <c r="D21" s="22">
        <v>628.91999999999996</v>
      </c>
      <c r="E21" s="22">
        <f t="shared" si="0"/>
        <v>92.264358541773646</v>
      </c>
      <c r="F21" s="22">
        <v>23</v>
      </c>
      <c r="G21" s="22">
        <v>59.88</v>
      </c>
      <c r="H21" s="22">
        <f t="shared" si="1"/>
        <v>260.34782608695656</v>
      </c>
      <c r="I21" s="22">
        <v>26.03</v>
      </c>
      <c r="J21" s="24">
        <v>79.009999999999991</v>
      </c>
      <c r="K21" s="22">
        <f t="shared" si="2"/>
        <v>303.53438340376482</v>
      </c>
      <c r="L21" s="22">
        <v>730.68</v>
      </c>
      <c r="M21" s="22">
        <f t="shared" si="3"/>
        <v>767.81</v>
      </c>
      <c r="N21" s="22">
        <f t="shared" si="4"/>
        <v>105.08156785460119</v>
      </c>
    </row>
    <row r="22" spans="1:14" s="56" customFormat="1" ht="17.25" customHeight="1" x14ac:dyDescent="0.25">
      <c r="A22" s="54">
        <v>18</v>
      </c>
      <c r="B22" s="55" t="s">
        <v>88</v>
      </c>
      <c r="C22" s="22">
        <v>428.21</v>
      </c>
      <c r="D22" s="22">
        <v>395.86</v>
      </c>
      <c r="E22" s="22">
        <f t="shared" si="0"/>
        <v>92.445295532565808</v>
      </c>
      <c r="F22" s="22">
        <v>78.5</v>
      </c>
      <c r="G22" s="22">
        <v>200.93</v>
      </c>
      <c r="H22" s="22">
        <f t="shared" si="1"/>
        <v>255.96178343949046</v>
      </c>
      <c r="I22" s="22">
        <v>45.240000000000101</v>
      </c>
      <c r="J22" s="24">
        <v>30.67</v>
      </c>
      <c r="K22" s="22">
        <f t="shared" si="2"/>
        <v>67.793987621573677</v>
      </c>
      <c r="L22" s="22">
        <v>551.95000000000005</v>
      </c>
      <c r="M22" s="22">
        <f t="shared" si="3"/>
        <v>627.45999999999992</v>
      </c>
      <c r="N22" s="22">
        <f t="shared" si="4"/>
        <v>113.68058700969289</v>
      </c>
    </row>
    <row r="23" spans="1:14" s="56" customFormat="1" ht="17.25" customHeight="1" x14ac:dyDescent="0.25">
      <c r="A23" s="54">
        <v>19</v>
      </c>
      <c r="B23" s="55" t="s">
        <v>89</v>
      </c>
      <c r="C23" s="22">
        <v>510.89</v>
      </c>
      <c r="D23" s="22">
        <v>399.87</v>
      </c>
      <c r="E23" s="22">
        <f t="shared" si="0"/>
        <v>78.269294760124495</v>
      </c>
      <c r="F23" s="22">
        <v>485.51</v>
      </c>
      <c r="G23" s="22">
        <v>1556.45</v>
      </c>
      <c r="H23" s="22">
        <f t="shared" si="1"/>
        <v>320.58042058865936</v>
      </c>
      <c r="I23" s="22">
        <v>142.35</v>
      </c>
      <c r="J23" s="24">
        <v>136.85</v>
      </c>
      <c r="K23" s="22">
        <f t="shared" si="2"/>
        <v>96.136283807516691</v>
      </c>
      <c r="L23" s="22">
        <v>1138.75</v>
      </c>
      <c r="M23" s="22">
        <f t="shared" si="3"/>
        <v>2093.17</v>
      </c>
      <c r="N23" s="22">
        <f t="shared" si="4"/>
        <v>183.81295279912183</v>
      </c>
    </row>
    <row r="24" spans="1:14" s="56" customFormat="1" ht="17.25" customHeight="1" x14ac:dyDescent="0.25">
      <c r="A24" s="54">
        <v>20</v>
      </c>
      <c r="B24" s="55" t="s">
        <v>90</v>
      </c>
      <c r="C24" s="22">
        <v>122.72</v>
      </c>
      <c r="D24" s="22">
        <v>142.1</v>
      </c>
      <c r="E24" s="22">
        <f t="shared" si="0"/>
        <v>115.79204693611473</v>
      </c>
      <c r="F24" s="22">
        <v>60.51</v>
      </c>
      <c r="G24" s="22">
        <v>131.13999999999999</v>
      </c>
      <c r="H24" s="22">
        <f t="shared" si="1"/>
        <v>216.72450834572797</v>
      </c>
      <c r="I24" s="22">
        <v>46.14</v>
      </c>
      <c r="J24" s="24">
        <v>18.599999999999998</v>
      </c>
      <c r="K24" s="22">
        <f t="shared" si="2"/>
        <v>40.312093628088419</v>
      </c>
      <c r="L24" s="22">
        <v>229.37</v>
      </c>
      <c r="M24" s="22">
        <f t="shared" si="3"/>
        <v>291.84000000000003</v>
      </c>
      <c r="N24" s="22">
        <f t="shared" si="4"/>
        <v>127.23547107293894</v>
      </c>
    </row>
    <row r="25" spans="1:14" s="56" customFormat="1" ht="17.25" customHeight="1" x14ac:dyDescent="0.25">
      <c r="A25" s="54">
        <v>21</v>
      </c>
      <c r="B25" s="55" t="s">
        <v>91</v>
      </c>
      <c r="C25" s="22">
        <v>2219.23</v>
      </c>
      <c r="D25" s="22">
        <v>1756.01</v>
      </c>
      <c r="E25" s="22">
        <f t="shared" si="0"/>
        <v>79.126994498091676</v>
      </c>
      <c r="F25" s="22">
        <v>255.85</v>
      </c>
      <c r="G25" s="22">
        <v>433.01</v>
      </c>
      <c r="H25" s="22">
        <f t="shared" si="1"/>
        <v>169.24369747899161</v>
      </c>
      <c r="I25" s="22">
        <v>88.5300000000002</v>
      </c>
      <c r="J25" s="24">
        <v>63.929999999999993</v>
      </c>
      <c r="K25" s="22">
        <f t="shared" si="2"/>
        <v>72.212809217214328</v>
      </c>
      <c r="L25" s="22">
        <v>2563.61</v>
      </c>
      <c r="M25" s="22">
        <f t="shared" si="3"/>
        <v>2252.9499999999998</v>
      </c>
      <c r="N25" s="22">
        <f t="shared" si="4"/>
        <v>87.881932119160084</v>
      </c>
    </row>
    <row r="26" spans="1:14" s="56" customFormat="1" ht="17.25" customHeight="1" x14ac:dyDescent="0.25">
      <c r="A26" s="54">
        <v>22</v>
      </c>
      <c r="B26" s="55" t="s">
        <v>92</v>
      </c>
      <c r="C26" s="22">
        <v>170.61</v>
      </c>
      <c r="D26" s="22">
        <v>210.48</v>
      </c>
      <c r="E26" s="22">
        <f t="shared" si="0"/>
        <v>123.36908739229821</v>
      </c>
      <c r="F26" s="22">
        <v>64.62</v>
      </c>
      <c r="G26" s="22">
        <v>204.71</v>
      </c>
      <c r="H26" s="22">
        <f t="shared" si="1"/>
        <v>316.79046734757043</v>
      </c>
      <c r="I26" s="22">
        <v>45.72</v>
      </c>
      <c r="J26" s="24">
        <v>12.879999999999999</v>
      </c>
      <c r="K26" s="22">
        <f t="shared" si="2"/>
        <v>28.171478565179353</v>
      </c>
      <c r="L26" s="22">
        <v>280.95</v>
      </c>
      <c r="M26" s="22">
        <f t="shared" si="3"/>
        <v>428.07</v>
      </c>
      <c r="N26" s="22">
        <f t="shared" si="4"/>
        <v>152.36518953550456</v>
      </c>
    </row>
    <row r="27" spans="1:14" s="56" customFormat="1" ht="17.25" customHeight="1" x14ac:dyDescent="0.25">
      <c r="A27" s="54">
        <v>23</v>
      </c>
      <c r="B27" s="55" t="s">
        <v>93</v>
      </c>
      <c r="C27" s="22">
        <v>214.45</v>
      </c>
      <c r="D27" s="22">
        <v>199.84</v>
      </c>
      <c r="E27" s="22">
        <f t="shared" si="0"/>
        <v>93.187223128934491</v>
      </c>
      <c r="F27" s="22">
        <v>22.67</v>
      </c>
      <c r="G27" s="22">
        <v>39.979999999999997</v>
      </c>
      <c r="H27" s="22">
        <f t="shared" si="1"/>
        <v>176.35641817379795</v>
      </c>
      <c r="I27" s="22">
        <v>29.91</v>
      </c>
      <c r="J27" s="24">
        <v>42.92</v>
      </c>
      <c r="K27" s="22">
        <f t="shared" si="2"/>
        <v>143.49715814108995</v>
      </c>
      <c r="L27" s="22">
        <v>267.02999999999997</v>
      </c>
      <c r="M27" s="22">
        <f t="shared" si="3"/>
        <v>282.74</v>
      </c>
      <c r="N27" s="22">
        <f t="shared" si="4"/>
        <v>105.88323409354756</v>
      </c>
    </row>
    <row r="28" spans="1:14" s="56" customFormat="1" ht="17.25" customHeight="1" x14ac:dyDescent="0.25">
      <c r="A28" s="54">
        <v>24</v>
      </c>
      <c r="B28" s="55" t="s">
        <v>94</v>
      </c>
      <c r="C28" s="22">
        <v>684.82</v>
      </c>
      <c r="D28" s="22">
        <v>560.42999999999995</v>
      </c>
      <c r="E28" s="22">
        <f t="shared" si="0"/>
        <v>81.836102917554967</v>
      </c>
      <c r="F28" s="22">
        <v>138.96</v>
      </c>
      <c r="G28" s="22">
        <v>177.22</v>
      </c>
      <c r="H28" s="22">
        <f t="shared" si="1"/>
        <v>127.53310305123775</v>
      </c>
      <c r="I28" s="22">
        <v>170.62</v>
      </c>
      <c r="J28" s="24">
        <v>27.2</v>
      </c>
      <c r="K28" s="22">
        <f t="shared" si="2"/>
        <v>15.941859102098229</v>
      </c>
      <c r="L28" s="22">
        <v>994.4</v>
      </c>
      <c r="M28" s="22">
        <f t="shared" si="3"/>
        <v>764.85</v>
      </c>
      <c r="N28" s="22">
        <f t="shared" si="4"/>
        <v>76.915728077232501</v>
      </c>
    </row>
    <row r="29" spans="1:14" s="56" customFormat="1" ht="17.25" customHeight="1" x14ac:dyDescent="0.25">
      <c r="A29" s="54">
        <v>25</v>
      </c>
      <c r="B29" s="55" t="s">
        <v>95</v>
      </c>
      <c r="C29" s="22">
        <v>67</v>
      </c>
      <c r="D29" s="22">
        <v>60.5</v>
      </c>
      <c r="E29" s="22">
        <f t="shared" si="0"/>
        <v>90.298507462686572</v>
      </c>
      <c r="F29" s="22">
        <v>15.42</v>
      </c>
      <c r="G29" s="22">
        <v>42.14</v>
      </c>
      <c r="H29" s="22">
        <f t="shared" si="1"/>
        <v>273.28145265888458</v>
      </c>
      <c r="I29" s="22">
        <v>17.79</v>
      </c>
      <c r="J29" s="24">
        <v>12.610000000000001</v>
      </c>
      <c r="K29" s="22">
        <f t="shared" si="2"/>
        <v>70.882518268690291</v>
      </c>
      <c r="L29" s="22">
        <v>100.21</v>
      </c>
      <c r="M29" s="22">
        <f t="shared" si="3"/>
        <v>115.25</v>
      </c>
      <c r="N29" s="22">
        <f t="shared" si="4"/>
        <v>115.00848218740644</v>
      </c>
    </row>
    <row r="30" spans="1:14" s="56" customFormat="1" ht="17.25" customHeight="1" x14ac:dyDescent="0.25">
      <c r="A30" s="54">
        <v>26</v>
      </c>
      <c r="B30" s="55" t="s">
        <v>96</v>
      </c>
      <c r="C30" s="22">
        <v>1047.1199999999999</v>
      </c>
      <c r="D30" s="22">
        <v>861.34</v>
      </c>
      <c r="E30" s="22">
        <f t="shared" si="0"/>
        <v>82.258002903201174</v>
      </c>
      <c r="F30" s="22">
        <v>521.11</v>
      </c>
      <c r="G30" s="22">
        <v>2243.41</v>
      </c>
      <c r="H30" s="22">
        <f t="shared" si="1"/>
        <v>430.50603519410487</v>
      </c>
      <c r="I30" s="22">
        <v>407.99</v>
      </c>
      <c r="J30" s="24">
        <v>120.10000000000001</v>
      </c>
      <c r="K30" s="22">
        <f t="shared" si="2"/>
        <v>29.43699600480404</v>
      </c>
      <c r="L30" s="22">
        <v>1976.22</v>
      </c>
      <c r="M30" s="22">
        <f t="shared" si="3"/>
        <v>3224.85</v>
      </c>
      <c r="N30" s="22">
        <f t="shared" si="4"/>
        <v>163.18274281203509</v>
      </c>
    </row>
    <row r="31" spans="1:14" s="56" customFormat="1" ht="17.25" customHeight="1" x14ac:dyDescent="0.25">
      <c r="A31" s="54">
        <v>27</v>
      </c>
      <c r="B31" s="55" t="s">
        <v>97</v>
      </c>
      <c r="C31" s="22">
        <v>6622.71</v>
      </c>
      <c r="D31" s="22">
        <v>5011.9799999999996</v>
      </c>
      <c r="E31" s="22">
        <f t="shared" si="0"/>
        <v>75.678687425540289</v>
      </c>
      <c r="F31" s="22">
        <v>5882.65</v>
      </c>
      <c r="G31" s="22">
        <v>23215.57</v>
      </c>
      <c r="H31" s="22">
        <f t="shared" si="1"/>
        <v>394.6447604395978</v>
      </c>
      <c r="I31" s="22">
        <v>1828.02</v>
      </c>
      <c r="J31" s="24">
        <v>3614.4700000000003</v>
      </c>
      <c r="K31" s="22">
        <f t="shared" si="2"/>
        <v>197.72595485826196</v>
      </c>
      <c r="L31" s="22">
        <v>14333.38</v>
      </c>
      <c r="M31" s="22">
        <f t="shared" si="3"/>
        <v>31842.02</v>
      </c>
      <c r="N31" s="22">
        <f t="shared" si="4"/>
        <v>222.15290461845009</v>
      </c>
    </row>
    <row r="32" spans="1:14" s="56" customFormat="1" ht="17.25" customHeight="1" x14ac:dyDescent="0.25">
      <c r="A32" s="54">
        <v>28</v>
      </c>
      <c r="B32" s="55" t="s">
        <v>98</v>
      </c>
      <c r="C32" s="22">
        <v>1989.15</v>
      </c>
      <c r="D32" s="22">
        <v>1415.71</v>
      </c>
      <c r="E32" s="22">
        <f t="shared" si="0"/>
        <v>71.171605962345723</v>
      </c>
      <c r="F32" s="22">
        <v>199.21</v>
      </c>
      <c r="G32" s="22">
        <v>940.14</v>
      </c>
      <c r="H32" s="22">
        <f t="shared" si="1"/>
        <v>471.93413985241699</v>
      </c>
      <c r="I32" s="22">
        <v>193.96</v>
      </c>
      <c r="J32" s="24">
        <v>243.07</v>
      </c>
      <c r="K32" s="22">
        <f t="shared" si="2"/>
        <v>125.31965353681171</v>
      </c>
      <c r="L32" s="22">
        <v>2382.3200000000002</v>
      </c>
      <c r="M32" s="22">
        <f t="shared" si="3"/>
        <v>2598.92</v>
      </c>
      <c r="N32" s="22">
        <f t="shared" si="4"/>
        <v>109.09197756808489</v>
      </c>
    </row>
    <row r="33" spans="1:14" s="56" customFormat="1" ht="17.25" customHeight="1" x14ac:dyDescent="0.25">
      <c r="A33" s="54">
        <v>29</v>
      </c>
      <c r="B33" s="55" t="s">
        <v>99</v>
      </c>
      <c r="C33" s="22">
        <v>671.54</v>
      </c>
      <c r="D33" s="22">
        <v>492.61</v>
      </c>
      <c r="E33" s="22">
        <f t="shared" si="0"/>
        <v>73.35527295470115</v>
      </c>
      <c r="F33" s="22">
        <v>178.55</v>
      </c>
      <c r="G33" s="22">
        <v>324.45999999999998</v>
      </c>
      <c r="H33" s="22">
        <f t="shared" si="1"/>
        <v>181.71940632875942</v>
      </c>
      <c r="I33" s="22">
        <v>53.740000000000101</v>
      </c>
      <c r="J33" s="24">
        <v>61.589999999999996</v>
      </c>
      <c r="K33" s="22">
        <f t="shared" si="2"/>
        <v>114.60736881280215</v>
      </c>
      <c r="L33" s="22">
        <v>903.83</v>
      </c>
      <c r="M33" s="22">
        <f t="shared" si="3"/>
        <v>878.66</v>
      </c>
      <c r="N33" s="22">
        <f t="shared" si="4"/>
        <v>97.215184271378462</v>
      </c>
    </row>
    <row r="34" spans="1:14" s="56" customFormat="1" ht="17.25" customHeight="1" x14ac:dyDescent="0.25">
      <c r="A34" s="54">
        <v>30</v>
      </c>
      <c r="B34" s="55" t="s">
        <v>100</v>
      </c>
      <c r="C34" s="22">
        <v>535.27</v>
      </c>
      <c r="D34" s="22">
        <v>506.25</v>
      </c>
      <c r="E34" s="22">
        <f t="shared" si="0"/>
        <v>94.578437050460522</v>
      </c>
      <c r="F34" s="22">
        <v>234.98</v>
      </c>
      <c r="G34" s="22">
        <v>132.83000000000001</v>
      </c>
      <c r="H34" s="22">
        <f t="shared" si="1"/>
        <v>56.528215167248284</v>
      </c>
      <c r="I34" s="22">
        <v>30.83</v>
      </c>
      <c r="J34" s="24">
        <v>15.010000000000002</v>
      </c>
      <c r="K34" s="22">
        <f t="shared" si="2"/>
        <v>48.686344469672406</v>
      </c>
      <c r="L34" s="22">
        <v>801.08</v>
      </c>
      <c r="M34" s="22">
        <f t="shared" si="3"/>
        <v>654.09</v>
      </c>
      <c r="N34" s="22">
        <f t="shared" si="4"/>
        <v>81.651021121485996</v>
      </c>
    </row>
    <row r="35" spans="1:14" s="56" customFormat="1" ht="17.25" customHeight="1" x14ac:dyDescent="0.25">
      <c r="A35" s="54">
        <v>31</v>
      </c>
      <c r="B35" s="55" t="s">
        <v>101</v>
      </c>
      <c r="C35" s="22">
        <v>109.7</v>
      </c>
      <c r="D35" s="22">
        <v>65.62</v>
      </c>
      <c r="E35" s="22">
        <f t="shared" si="0"/>
        <v>59.817684594348229</v>
      </c>
      <c r="F35" s="22">
        <v>17.78</v>
      </c>
      <c r="G35" s="22">
        <v>37.44</v>
      </c>
      <c r="H35" s="22">
        <f t="shared" si="1"/>
        <v>210.57367829021371</v>
      </c>
      <c r="I35" s="22">
        <v>6.6300000000000097</v>
      </c>
      <c r="J35" s="24">
        <v>6.25</v>
      </c>
      <c r="K35" s="22">
        <f t="shared" si="2"/>
        <v>94.268476621417662</v>
      </c>
      <c r="L35" s="22">
        <v>134.11000000000001</v>
      </c>
      <c r="M35" s="22">
        <f t="shared" si="3"/>
        <v>109.31</v>
      </c>
      <c r="N35" s="22">
        <f t="shared" si="4"/>
        <v>81.507717545298632</v>
      </c>
    </row>
    <row r="36" spans="1:14" s="56" customFormat="1" ht="17.25" customHeight="1" x14ac:dyDescent="0.25">
      <c r="A36" s="54">
        <v>32</v>
      </c>
      <c r="B36" s="55" t="s">
        <v>102</v>
      </c>
      <c r="C36" s="22">
        <v>629.22</v>
      </c>
      <c r="D36" s="22">
        <v>445.67</v>
      </c>
      <c r="E36" s="22">
        <f t="shared" si="0"/>
        <v>70.828962842884849</v>
      </c>
      <c r="F36" s="22">
        <v>87.65</v>
      </c>
      <c r="G36" s="22">
        <v>338.35</v>
      </c>
      <c r="H36" s="22">
        <f t="shared" si="1"/>
        <v>386.02395892755277</v>
      </c>
      <c r="I36" s="22">
        <v>86.08</v>
      </c>
      <c r="J36" s="24">
        <v>53.3</v>
      </c>
      <c r="K36" s="22">
        <f t="shared" si="2"/>
        <v>61.919144981412636</v>
      </c>
      <c r="L36" s="22">
        <v>802.95</v>
      </c>
      <c r="M36" s="22">
        <f t="shared" si="3"/>
        <v>837.31999999999994</v>
      </c>
      <c r="N36" s="22">
        <f t="shared" si="4"/>
        <v>104.28046578242729</v>
      </c>
    </row>
    <row r="37" spans="1:14" s="56" customFormat="1" ht="17.25" customHeight="1" x14ac:dyDescent="0.25">
      <c r="A37" s="54">
        <v>33</v>
      </c>
      <c r="B37" s="55" t="s">
        <v>103</v>
      </c>
      <c r="C37" s="22">
        <v>915.79</v>
      </c>
      <c r="D37" s="22">
        <v>679.42</v>
      </c>
      <c r="E37" s="22">
        <f t="shared" si="0"/>
        <v>74.189497592242759</v>
      </c>
      <c r="F37" s="22">
        <v>278.55</v>
      </c>
      <c r="G37" s="22">
        <v>1059.5899999999999</v>
      </c>
      <c r="H37" s="22">
        <f t="shared" si="1"/>
        <v>380.39490217196186</v>
      </c>
      <c r="I37" s="22">
        <v>34.690000000000097</v>
      </c>
      <c r="J37" s="24">
        <v>103.33999999999999</v>
      </c>
      <c r="K37" s="22">
        <f t="shared" si="2"/>
        <v>297.89564716056412</v>
      </c>
      <c r="L37" s="22">
        <v>1229.03</v>
      </c>
      <c r="M37" s="22">
        <f t="shared" si="3"/>
        <v>1842.3499999999997</v>
      </c>
      <c r="N37" s="22">
        <f t="shared" si="4"/>
        <v>149.90276885023147</v>
      </c>
    </row>
    <row r="38" spans="1:14" s="57" customFormat="1" ht="17.25" customHeight="1" x14ac:dyDescent="0.25">
      <c r="A38" s="75" t="s">
        <v>60</v>
      </c>
      <c r="B38" s="76"/>
      <c r="C38" s="23">
        <f>SUM(C4:C37)</f>
        <v>35012.629999999997</v>
      </c>
      <c r="D38" s="23">
        <f>SUM(D4:D37)</f>
        <v>27729.309999999998</v>
      </c>
      <c r="E38" s="23">
        <f t="shared" ref="E38" si="5">(D38/C38)*100</f>
        <v>79.198020828483891</v>
      </c>
      <c r="F38" s="23">
        <f>SUM(F4:F37)</f>
        <v>14243.73</v>
      </c>
      <c r="G38" s="23">
        <f>SUM(G4:G37)</f>
        <v>45999.109999999993</v>
      </c>
      <c r="H38" s="23">
        <f t="shared" ref="H38" si="6">(G38/F38)*100</f>
        <v>322.94286679121262</v>
      </c>
      <c r="I38" s="23">
        <f>SUM(I4:I37)</f>
        <v>4987.4699999999993</v>
      </c>
      <c r="J38" s="25">
        <v>6219.5</v>
      </c>
      <c r="K38" s="23">
        <f t="shared" ref="K38" si="7">(J38/I38)*100</f>
        <v>124.70250447621743</v>
      </c>
      <c r="L38" s="23">
        <f>SUM(L4:L37)</f>
        <v>54243.83</v>
      </c>
      <c r="M38" s="23">
        <f t="shared" ref="M38" si="8">D38+G38+J38</f>
        <v>79947.919999999984</v>
      </c>
      <c r="N38" s="23">
        <f t="shared" ref="N38" si="9">(M38/L38)*100</f>
        <v>147.38620042131978</v>
      </c>
    </row>
  </sheetData>
  <sortState ref="B5:N37">
    <sortCondition ref="B5:B37"/>
  </sortState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T4A</vt:lpstr>
      <vt:lpstr>t4e</vt:lpstr>
      <vt:lpstr>4c bankwise</vt:lpstr>
      <vt:lpstr>4c districtwise</vt:lpstr>
      <vt:lpstr>T4A!Excel_BuiltIn_Print_Area</vt:lpstr>
      <vt:lpstr>'4c bankwise'!Print_Area</vt:lpstr>
      <vt:lpstr>'4c districtwise'!Print_Area</vt:lpstr>
      <vt:lpstr>T4A!Print_Area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2024-05-24T06:17:32Z</cp:lastPrinted>
  <dcterms:created xsi:type="dcterms:W3CDTF">2016-01-19T06:47:21Z</dcterms:created>
  <dcterms:modified xsi:type="dcterms:W3CDTF">2024-06-03T10:26:46Z</dcterms:modified>
</cp:coreProperties>
</file>